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10710" windowHeight="7590"/>
  </bookViews>
  <sheets>
    <sheet name="RESUMEN PRESUPUESTO" sheetId="30" r:id="rId1"/>
    <sheet name="PRESUPUESTO SEDE CENTRAL" sheetId="1" r:id="rId2"/>
    <sheet name="1.1" sheetId="4" r:id="rId3"/>
    <sheet name="1.2" sheetId="2" r:id="rId4"/>
    <sheet name="1.3" sheetId="5" r:id="rId5"/>
    <sheet name="1.4" sheetId="3" r:id="rId6"/>
    <sheet name="2.1" sheetId="7" r:id="rId7"/>
    <sheet name="3.1" sheetId="8" r:id="rId8"/>
    <sheet name="4.1" sheetId="9" r:id="rId9"/>
    <sheet name="5.1" sheetId="28" r:id="rId10"/>
    <sheet name="5.2" sheetId="13" r:id="rId11"/>
    <sheet name="6.1" sheetId="14" r:id="rId12"/>
    <sheet name="6.2" sheetId="15" r:id="rId13"/>
    <sheet name="7.1" sheetId="16" r:id="rId14"/>
    <sheet name="8.1" sheetId="17" r:id="rId15"/>
    <sheet name="9.1" sheetId="18" r:id="rId16"/>
    <sheet name="9.3" sheetId="21" r:id="rId17"/>
    <sheet name="10.1" sheetId="24" r:id="rId18"/>
    <sheet name="10.2" sheetId="26" r:id="rId19"/>
    <sheet name="11.1" sheetId="27" r:id="rId20"/>
    <sheet name="anexo aparatos sanitario " sheetId="20" r:id="rId21"/>
    <sheet name="anexo llaves" sheetId="23" r:id="rId22"/>
  </sheets>
  <externalReferences>
    <externalReference r:id="rId2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H34" i="30" l="1"/>
  <c r="H43" i="30"/>
  <c r="H53" i="30"/>
  <c r="H55" i="30"/>
  <c r="G52" i="30"/>
  <c r="G50" i="30"/>
  <c r="G49" i="30"/>
  <c r="G48" i="30"/>
  <c r="G53" i="30" s="1"/>
  <c r="G38" i="30"/>
  <c r="G39" i="30"/>
  <c r="G40" i="30"/>
  <c r="G41" i="30"/>
  <c r="G42" i="30"/>
  <c r="G37" i="30"/>
  <c r="G43" i="30" s="1"/>
  <c r="F20" i="30"/>
  <c r="G20" i="30" s="1"/>
  <c r="F33" i="30"/>
  <c r="G33" i="30" s="1"/>
  <c r="F32" i="30"/>
  <c r="G32" i="30" s="1"/>
  <c r="F31" i="30"/>
  <c r="E31" i="30"/>
  <c r="F30" i="30"/>
  <c r="G30" i="30" s="1"/>
  <c r="F29" i="30"/>
  <c r="E29" i="30"/>
  <c r="F27" i="30"/>
  <c r="G27" i="30" s="1"/>
  <c r="F25" i="30"/>
  <c r="G25" i="30" s="1"/>
  <c r="F24" i="30"/>
  <c r="G24" i="30" s="1"/>
  <c r="F23" i="30"/>
  <c r="G23" i="30" s="1"/>
  <c r="F21" i="30"/>
  <c r="G21" i="30" s="1"/>
  <c r="F19" i="30"/>
  <c r="G19" i="30" s="1"/>
  <c r="F15" i="30"/>
  <c r="G15" i="30" s="1"/>
  <c r="F13" i="30"/>
  <c r="G13" i="30" s="1"/>
  <c r="G31" i="30" l="1"/>
  <c r="G29" i="30"/>
  <c r="I14" i="17" l="1"/>
  <c r="I14" i="28" l="1"/>
  <c r="C14" i="28"/>
  <c r="C10" i="28"/>
  <c r="C9" i="28"/>
  <c r="K14" i="28"/>
  <c r="I15" i="14"/>
  <c r="K15" i="14" s="1"/>
  <c r="I14" i="4"/>
  <c r="K14" i="4" s="1"/>
  <c r="I26" i="13"/>
  <c r="K26" i="13"/>
  <c r="I25" i="13"/>
  <c r="K25" i="13"/>
  <c r="I24" i="13"/>
  <c r="K24" i="13"/>
  <c r="I15" i="13"/>
  <c r="I16" i="13"/>
  <c r="I17" i="13"/>
  <c r="I18" i="13"/>
  <c r="I19" i="13"/>
  <c r="I20" i="13"/>
  <c r="I21" i="13"/>
  <c r="I22" i="13"/>
  <c r="I23" i="13"/>
  <c r="I14" i="13"/>
  <c r="K23" i="13"/>
  <c r="K22" i="13"/>
  <c r="F40" i="1"/>
  <c r="C10" i="27"/>
  <c r="C9" i="27"/>
  <c r="C14" i="27"/>
  <c r="C10" i="26"/>
  <c r="C9" i="26"/>
  <c r="K14" i="27"/>
  <c r="K15" i="27" s="1"/>
  <c r="I14" i="27"/>
  <c r="G40" i="1"/>
  <c r="F38" i="1"/>
  <c r="I14" i="26"/>
  <c r="C14" i="26"/>
  <c r="K14" i="26"/>
  <c r="K15" i="26" s="1"/>
  <c r="G38" i="1"/>
  <c r="F37" i="1"/>
  <c r="E37" i="1"/>
  <c r="I14" i="24"/>
  <c r="C14" i="24"/>
  <c r="C10" i="24"/>
  <c r="C9" i="24"/>
  <c r="K14" i="24"/>
  <c r="K15" i="24" s="1"/>
  <c r="G26" i="23"/>
  <c r="G24" i="23"/>
  <c r="G23" i="23"/>
  <c r="G22" i="23"/>
  <c r="G17" i="23"/>
  <c r="G13" i="23"/>
  <c r="G11" i="23"/>
  <c r="G10" i="23"/>
  <c r="G18" i="23"/>
  <c r="G12" i="23"/>
  <c r="G26" i="20"/>
  <c r="G24" i="20"/>
  <c r="G23" i="20"/>
  <c r="G22" i="20"/>
  <c r="G18" i="20"/>
  <c r="G17" i="20"/>
  <c r="G13" i="20"/>
  <c r="G12" i="20"/>
  <c r="K21" i="13"/>
  <c r="K20" i="13"/>
  <c r="K19" i="13"/>
  <c r="K15" i="13"/>
  <c r="K16" i="13"/>
  <c r="K17" i="13"/>
  <c r="K18" i="13"/>
  <c r="K14" i="13"/>
  <c r="C14" i="13"/>
  <c r="C10" i="13"/>
  <c r="C9" i="13"/>
  <c r="F35" i="1"/>
  <c r="F34" i="1"/>
  <c r="I13" i="18"/>
  <c r="C13" i="21"/>
  <c r="C9" i="21"/>
  <c r="C8" i="21"/>
  <c r="K13" i="21"/>
  <c r="K14" i="21" s="1"/>
  <c r="E34" i="1"/>
  <c r="K16" i="28" l="1"/>
  <c r="F24" i="1" s="1"/>
  <c r="G24" i="1" s="1"/>
  <c r="K27" i="13"/>
  <c r="G37" i="1"/>
  <c r="G34" i="1"/>
  <c r="C13" i="18"/>
  <c r="C9" i="18"/>
  <c r="C8" i="18"/>
  <c r="K13" i="18"/>
  <c r="K14" i="18" s="1"/>
  <c r="C14" i="17"/>
  <c r="C10" i="17"/>
  <c r="C9" i="17"/>
  <c r="K14" i="17"/>
  <c r="K15" i="17" s="1"/>
  <c r="F32" i="1" s="1"/>
  <c r="G32" i="1" s="1"/>
  <c r="C13" i="16"/>
  <c r="C9" i="16"/>
  <c r="C8" i="16"/>
  <c r="I13" i="16"/>
  <c r="K13" i="16" s="1"/>
  <c r="K14" i="16" s="1"/>
  <c r="F30" i="1" s="1"/>
  <c r="G30" i="1" s="1"/>
  <c r="F28" i="1"/>
  <c r="G28" i="1" s="1"/>
  <c r="K14" i="15"/>
  <c r="I13" i="15"/>
  <c r="C13" i="15"/>
  <c r="C9" i="15"/>
  <c r="C8" i="15"/>
  <c r="C9" i="14"/>
  <c r="C8" i="14"/>
  <c r="K13" i="15"/>
  <c r="I16" i="14"/>
  <c r="K16" i="14" s="1"/>
  <c r="I14" i="14"/>
  <c r="I13" i="14"/>
  <c r="C13" i="14"/>
  <c r="K13" i="14"/>
  <c r="F25" i="1" l="1"/>
  <c r="G25" i="1" s="1"/>
  <c r="F22" i="30"/>
  <c r="G22" i="30" s="1"/>
  <c r="K14" i="14"/>
  <c r="K17" i="14" s="1"/>
  <c r="G35" i="1"/>
  <c r="I14" i="9"/>
  <c r="C14" i="9"/>
  <c r="C10" i="9"/>
  <c r="C9" i="8"/>
  <c r="C9" i="9"/>
  <c r="I15" i="9"/>
  <c r="K15" i="9" s="1"/>
  <c r="K14" i="9"/>
  <c r="I14" i="8"/>
  <c r="K14" i="8" s="1"/>
  <c r="K15" i="8" s="1"/>
  <c r="F20" i="1" s="1"/>
  <c r="G20" i="1" s="1"/>
  <c r="C14" i="8"/>
  <c r="C10" i="8"/>
  <c r="I14" i="7"/>
  <c r="I13" i="7"/>
  <c r="K13" i="7" s="1"/>
  <c r="C13" i="7"/>
  <c r="C9" i="7"/>
  <c r="C8" i="7"/>
  <c r="K14" i="7"/>
  <c r="I12" i="5"/>
  <c r="K12" i="5" s="1"/>
  <c r="K13" i="5" s="1"/>
  <c r="F14" i="30" s="1"/>
  <c r="G14" i="30" s="1"/>
  <c r="C12" i="5"/>
  <c r="C8" i="5"/>
  <c r="C7" i="5"/>
  <c r="C8" i="2"/>
  <c r="C8" i="4"/>
  <c r="I13" i="4"/>
  <c r="K13" i="4" s="1"/>
  <c r="C13" i="4"/>
  <c r="C9" i="4"/>
  <c r="I17" i="3"/>
  <c r="K17" i="3" s="1"/>
  <c r="I16" i="3"/>
  <c r="K16" i="3" s="1"/>
  <c r="I15" i="3"/>
  <c r="K15" i="3" s="1"/>
  <c r="I14" i="3"/>
  <c r="K14" i="3" s="1"/>
  <c r="C10" i="3"/>
  <c r="C14" i="3"/>
  <c r="C9" i="3"/>
  <c r="I13" i="2"/>
  <c r="K13" i="2" s="1"/>
  <c r="K14" i="2" s="1"/>
  <c r="F14" i="1" s="1"/>
  <c r="G14" i="1" s="1"/>
  <c r="C13" i="2"/>
  <c r="C9" i="2"/>
  <c r="K19" i="3" l="1"/>
  <c r="F27" i="1"/>
  <c r="G27" i="1" s="1"/>
  <c r="K16" i="9"/>
  <c r="F22" i="1" s="1"/>
  <c r="G22" i="1" s="1"/>
  <c r="K15" i="7"/>
  <c r="F16" i="1"/>
  <c r="G16" i="1" s="1"/>
  <c r="F15" i="1"/>
  <c r="G15" i="1" s="1"/>
  <c r="K15" i="4"/>
  <c r="F18" i="1" l="1"/>
  <c r="G18" i="1" s="1"/>
  <c r="F17" i="30"/>
  <c r="G17" i="30" s="1"/>
  <c r="F13" i="1"/>
  <c r="G13" i="1" s="1"/>
  <c r="F12" i="30"/>
  <c r="G12" i="30" s="1"/>
  <c r="G34" i="30" s="1"/>
  <c r="G41" i="1"/>
  <c r="G55" i="30" l="1"/>
  <c r="G56" i="30" s="1"/>
  <c r="G57" i="30" s="1"/>
</calcChain>
</file>

<file path=xl/sharedStrings.xml><?xml version="1.0" encoding="utf-8"?>
<sst xmlns="http://schemas.openxmlformats.org/spreadsheetml/2006/main" count="718" uniqueCount="159">
  <si>
    <t xml:space="preserve">REPÚBLICA DE COLOMBIA   </t>
  </si>
  <si>
    <t xml:space="preserve">DEPARTAMENTO DE BOYACÁ   </t>
  </si>
  <si>
    <t>MUNICIPIO DE VILLA DE LEYVA</t>
  </si>
  <si>
    <t xml:space="preserve">SECRETARÍA DE INFRAESTRUCTURA Y OBRAS FÍSICAS </t>
  </si>
  <si>
    <t>SABANA DE CANTIDADES DE OBRA</t>
  </si>
  <si>
    <t>No. DE ITEM</t>
  </si>
  <si>
    <t>ITEM GOBERNACIÓN</t>
  </si>
  <si>
    <t>DESCRIPCIÓN</t>
  </si>
  <si>
    <t>UNIDAD</t>
  </si>
  <si>
    <t>VALOR UNITARIO</t>
  </si>
  <si>
    <t>CANTIDAD</t>
  </si>
  <si>
    <t>VALOR TOTAL</t>
  </si>
  <si>
    <t xml:space="preserve">1.01. </t>
  </si>
  <si>
    <t>PRELIMINARES</t>
  </si>
  <si>
    <t xml:space="preserve">1.1 </t>
  </si>
  <si>
    <t>1.01.54</t>
  </si>
  <si>
    <t xml:space="preserve">DESMONTE CUBIERTAS TEJA DE ASBESTO Y/O ASBESTO CEMENTO </t>
  </si>
  <si>
    <t>M2</t>
  </si>
  <si>
    <t xml:space="preserve">REPÚBLICA DE COLOMBIA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</si>
  <si>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MEMORIA DE CANTIDADES DE OBRA</t>
  </si>
  <si>
    <t>OBJETO</t>
  </si>
  <si>
    <t>ITEM</t>
  </si>
  <si>
    <t>LOCALIZACIÓN</t>
  </si>
  <si>
    <t>DIMENSIONES</t>
  </si>
  <si>
    <t>TOTAL</t>
  </si>
  <si>
    <t>TOTAL ACUMULADO</t>
  </si>
  <si>
    <t>L</t>
  </si>
  <si>
    <t>A</t>
  </si>
  <si>
    <t>H</t>
  </si>
  <si>
    <t>1.2</t>
  </si>
  <si>
    <t>M3</t>
  </si>
  <si>
    <t>1.3</t>
  </si>
  <si>
    <t>1.4</t>
  </si>
  <si>
    <t>1.01.65</t>
  </si>
  <si>
    <t xml:space="preserve">DESMONTE VIDRIO </t>
  </si>
  <si>
    <t>SALÓN ELECTRICIDAD  SEDE CENTRAL</t>
  </si>
  <si>
    <t>BAÑO NIÑAS SEDE CENTRAL</t>
  </si>
  <si>
    <t>1.01.24</t>
  </si>
  <si>
    <t xml:space="preserve">DEMOLICIÓN ENCHAPE CERAMICO </t>
  </si>
  <si>
    <t xml:space="preserve">BAÑO NIÑOS SEDE CENTRAL </t>
  </si>
  <si>
    <t>1.01.63</t>
  </si>
  <si>
    <t xml:space="preserve">DESMONTE MARCOS,PUERTAS Y VENTANAS </t>
  </si>
  <si>
    <t>DIMENSIONES (M)</t>
  </si>
  <si>
    <t>1.02.</t>
  </si>
  <si>
    <t xml:space="preserve">CIMENTACIÓN Y DESAGUES </t>
  </si>
  <si>
    <t>2.1</t>
  </si>
  <si>
    <t>1.02.39</t>
  </si>
  <si>
    <t>SUMINISTRO E INSTALACIÓN TUBERIA SANITARIA DE DESAGUE PVC D=2"</t>
  </si>
  <si>
    <t>ML</t>
  </si>
  <si>
    <t>1.04</t>
  </si>
  <si>
    <t>MAMPOSTERIA</t>
  </si>
  <si>
    <t>3.1</t>
  </si>
  <si>
    <t>1.04.08</t>
  </si>
  <si>
    <t>MESONES EN CONCRETO A=0,60 MTS . 17.5 Mpa- (2500PSI) INC REFUERZO E:0.10</t>
  </si>
  <si>
    <t>1.05</t>
  </si>
  <si>
    <t>PAÑETES</t>
  </si>
  <si>
    <t>1.05.08</t>
  </si>
  <si>
    <t>4.1</t>
  </si>
  <si>
    <t xml:space="preserve">ITEM GOBERNACIÓN </t>
  </si>
  <si>
    <t>PAÑETE IMPERMEABILIZADO 1:3</t>
  </si>
  <si>
    <t>5.1</t>
  </si>
  <si>
    <t>UND</t>
  </si>
  <si>
    <t>1.09</t>
  </si>
  <si>
    <t>PINTURA</t>
  </si>
  <si>
    <t>6.1</t>
  </si>
  <si>
    <t>6.2</t>
  </si>
  <si>
    <t>-</t>
  </si>
  <si>
    <t>1.10</t>
  </si>
  <si>
    <t>ENCHAPES</t>
  </si>
  <si>
    <t>7.1</t>
  </si>
  <si>
    <t>SUMINISTRO E INSTALACIÓN DE ENCHAPE EN PORCELANA OLIMPIA 20X20 O SIMILAR</t>
  </si>
  <si>
    <t>1.10.14</t>
  </si>
  <si>
    <t>SUMINISTRO E INSTALACION REJILLAS DE PISO SOSCO 4*4*3 ALUMINIO</t>
  </si>
  <si>
    <t>1.10.05</t>
  </si>
  <si>
    <t>1.12</t>
  </si>
  <si>
    <t>CUBIERTAS</t>
  </si>
  <si>
    <t>8.1</t>
  </si>
  <si>
    <t>1.12.23</t>
  </si>
  <si>
    <t>SUMINISTRO E INSTALACIÓN CUBIERTA EN TEJA FIBROCEMENTO NUMERO 10</t>
  </si>
  <si>
    <t>SALÓN ELECTRICIDAD SEDE CENTRAL</t>
  </si>
  <si>
    <t>1.14</t>
  </si>
  <si>
    <t>CARPITERIA EN MADERA</t>
  </si>
  <si>
    <t>9.1</t>
  </si>
  <si>
    <t>1.14.22</t>
  </si>
  <si>
    <t>MARCO Y PUERTA MADERA PINO ENTABLA TRIPLEX 70-90*200 CM</t>
  </si>
  <si>
    <t>1.16.04</t>
  </si>
  <si>
    <t xml:space="preserve">APARATOS SANITARIOS </t>
  </si>
  <si>
    <t>10.1</t>
  </si>
  <si>
    <t>1.16</t>
  </si>
  <si>
    <t>SUMINISTRO E INSTALACIÓN COMBO ACUACER LAVAMANOS,SANITARIO,GRIFERIA E INCRUSTACIONES</t>
  </si>
  <si>
    <t>5.2</t>
  </si>
  <si>
    <t>9.2</t>
  </si>
  <si>
    <t>Departamento De Boyacá</t>
  </si>
  <si>
    <t xml:space="preserve">Capitulo              1.16    
SubCap.               1.16.01
Actividad          DESMONTE,SUMINISTRO E INSTALACIÓN 
                         DE SANITARIO </t>
  </si>
  <si>
    <t>1. Material</t>
  </si>
  <si>
    <t xml:space="preserve">DESCRIPCIÓN </t>
  </si>
  <si>
    <t>U.M.</t>
  </si>
  <si>
    <t xml:space="preserve">VR. UNITARIO </t>
  </si>
  <si>
    <t>VR.PARCIAL</t>
  </si>
  <si>
    <t xml:space="preserve">CEMENTO BLANCO </t>
  </si>
  <si>
    <t>KG</t>
  </si>
  <si>
    <t xml:space="preserve">AGUA </t>
  </si>
  <si>
    <t>LT</t>
  </si>
  <si>
    <t xml:space="preserve">SANITARIO CORONA BLANCO </t>
  </si>
  <si>
    <t>Total Material</t>
  </si>
  <si>
    <t>2. EQUIPO</t>
  </si>
  <si>
    <t>Herramienta y Equipo Menor (%)</t>
  </si>
  <si>
    <t>%</t>
  </si>
  <si>
    <t>3. MANO DE OBRA</t>
  </si>
  <si>
    <t>AUXILIAR DE INSTALACIONES 1</t>
  </si>
  <si>
    <t>hh</t>
  </si>
  <si>
    <t>OFICIAL DE INSTALACIONES (B)</t>
  </si>
  <si>
    <t>COSTO TOTAL ACTIVIDAD</t>
  </si>
  <si>
    <t>1.16.</t>
  </si>
  <si>
    <t>DESMONTE, SUMINISTRO E INSTALACIÓN DE SANITARIO</t>
  </si>
  <si>
    <t>BAÑO NIÑOS SEDE CENTRAL</t>
  </si>
  <si>
    <t>1.09.13</t>
  </si>
  <si>
    <t xml:space="preserve">ESTUCO Y VINILO TRES MANOS </t>
  </si>
  <si>
    <t>BAÑOS NIÑOS SEDE CENTRAL</t>
  </si>
  <si>
    <t>BAÑOS NIÑAS SEDE CENTRAL</t>
  </si>
  <si>
    <t>Capitulo              1.16    
SubCap.             1.16.01
Actividad            SALIDA HIDRÁULICA LLAVE TERMINALPARA JARDINES</t>
  </si>
  <si>
    <t>ADAPTADOR HEMBRA 1/2"</t>
  </si>
  <si>
    <t xml:space="preserve">LLAVE JARDIN LIVIANA CROMO </t>
  </si>
  <si>
    <t xml:space="preserve">LIMPIADOR Y SOLDADURA </t>
  </si>
  <si>
    <t>GL</t>
  </si>
  <si>
    <t xml:space="preserve">SALIDA HIDRÁULICA LLAVE TERMINAL PARA JARDINES </t>
  </si>
  <si>
    <t>2.04</t>
  </si>
  <si>
    <t xml:space="preserve">ACCESORIOS-ACUEDUCTO </t>
  </si>
  <si>
    <t>10.2</t>
  </si>
  <si>
    <t>2.04.56</t>
  </si>
  <si>
    <t>PUNTO HIDRÁULICO 1/2"</t>
  </si>
  <si>
    <t>2.05</t>
  </si>
  <si>
    <t>11.1</t>
  </si>
  <si>
    <t>2.05.08</t>
  </si>
  <si>
    <t>PUNTO DE DESAGUES D=2"</t>
  </si>
  <si>
    <t>BAÑO NINOS SEDE CENTRAL</t>
  </si>
  <si>
    <t>SALÓN ELECTRICIDADSEDE CENTRAL</t>
  </si>
  <si>
    <t>ESMALTE LAMINA LLENA 3 MANOS</t>
  </si>
  <si>
    <t>1.09.05</t>
  </si>
  <si>
    <t xml:space="preserve">TOTAL PRESUPUESTO </t>
  </si>
  <si>
    <t>AIU</t>
  </si>
  <si>
    <t xml:space="preserve">COSTOS DIRECTOS E INDIRECTOS </t>
  </si>
  <si>
    <t>ACABADOS</t>
  </si>
  <si>
    <t>COSTO DIRECTO DE CUBIERTA Y UNIDADES SANITARIAS INSTITUTO TÉCNICO INDUSTRIAL ANTONIO RICAUTE</t>
  </si>
  <si>
    <t>1.1</t>
  </si>
  <si>
    <t xml:space="preserve">DESMONTE,SUMINISTRO E INSTALACIÓN DE SANITARIO </t>
  </si>
  <si>
    <t>TOTAL PRESUPUESTO</t>
  </si>
  <si>
    <t>COSTO DIRECTO DE UNIDADES SANITARIAS INSTITUTO TÉCNICO INDUSTRIAL ANTONIO RICAUTE</t>
  </si>
  <si>
    <t xml:space="preserve">ESMALTE LAMINA LLENA 3 MANOS </t>
  </si>
  <si>
    <t>2.2</t>
  </si>
  <si>
    <t>2.3</t>
  </si>
  <si>
    <t>1.09.21</t>
  </si>
  <si>
    <t>TINTILLA SOBRE MADERA LLENA</t>
  </si>
  <si>
    <t xml:space="preserve">COSTOS DIRECTOS </t>
  </si>
  <si>
    <t>PRESUPUESTO MANTENIMIENTO Y ADECUACIÓN DE CUBIERTA Y UNIDADES SANITARIAS INSTITUTO TÉCNICO INDUSTRIAL ANTONIO RICAUTE SEDE CENTRAL</t>
  </si>
  <si>
    <t>PRESUPUESTO MANTENIMIENTO Y ADECUACIÓN DE CUBIERTA Y UNIDADES SANITARIAS INSTITUTO TÉCNICO INDUSTRIAL ANTONIO RICAUTE 
SEDE CAMILO TORRES</t>
  </si>
  <si>
    <t>PRESUPUESTO MANTENIMIENTO Y ADECUACIÓN DE CUBIERTA Y UNIDADES SANITARIAS INSTITUCIÓN EDUCATIVA TÉCNICA INDUSTRIAL ANTONIO RICAUTE 
SEDE CAMPESTRE</t>
  </si>
  <si>
    <t>PRESUPUESTO MANTENIMIENTO Y ADECUACIÓN DE CUBIERTA Y UNIDADES SANITARIAS INSTITUCIÓN EDUCATIVA TÉCNICA INDUSTRIAL ANTONIO RICAUTE</t>
  </si>
  <si>
    <t xml:space="preserve">MANTENIMIENTO Y ADECUACIÓN DE CUBIERTA Y UNIDADES SANITARIAS DE LA INSTITUCIÓN EDUCATIVA TÉCNICA
INDUSTRIAL ANTONIO RICAUTE DEL MUNICIPIO DE VILLA DE LEYVA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</si>
</sst>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$&quot;\ * #,##0_-;\-&quot;$&quot;\ * #,##0_-;_-&quot;$&quot;\ * &quot;-&quot;_-;_-@_-"/>
    <numFmt numFmtId="164" formatCode="&quot;$&quot;\ #,##0.00"/>
    <numFmt numFmtId="165" formatCode="0.000"/>
    <numFmt numFmtId="166" formatCode="&quot;$&quot;\ #,##0.000"/>
    <numFmt numFmtId="167" formatCode="_-&quot;$&quot;\ * #,##0.00_-;\-&quot;$&quot;\ * #,##0.00_-;_-&quot;$&quot;\ * &quot;-&quot;_-;_-@_-"/>
    <numFmt numFmtId="168" formatCode="&quot;$&quot;\ #,##0"/>
    <numFmt numFmtId="169" formatCode="_-&quot;$&quot;\ * #,##0_-;\-&quot;$&quot;\ * #,##0_-;_-&quot;$&quot;\ * &quot;-&quot;??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Bookman Old Style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3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16" xfId="0" applyFont="1" applyBorder="1"/>
    <xf numFmtId="0" fontId="7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2" fontId="5" fillId="0" borderId="37" xfId="1" applyNumberFormat="1" applyFont="1" applyFill="1" applyBorder="1" applyAlignment="1">
      <alignment horizontal="center" vertical="center" wrapText="1"/>
    </xf>
    <xf numFmtId="2" fontId="5" fillId="0" borderId="17" xfId="1" applyNumberFormat="1" applyFont="1" applyFill="1" applyBorder="1" applyAlignment="1">
      <alignment horizontal="center" vertical="center" wrapText="1"/>
    </xf>
    <xf numFmtId="2" fontId="5" fillId="0" borderId="42" xfId="1" applyNumberFormat="1" applyFont="1" applyFill="1" applyBorder="1" applyAlignment="1">
      <alignment horizontal="center" vertical="center" wrapText="1"/>
    </xf>
    <xf numFmtId="2" fontId="5" fillId="0" borderId="44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45" xfId="0" applyBorder="1"/>
    <xf numFmtId="165" fontId="5" fillId="0" borderId="37" xfId="1" applyNumberFormat="1" applyFont="1" applyFill="1" applyBorder="1" applyAlignment="1">
      <alignment vertical="center"/>
    </xf>
    <xf numFmtId="2" fontId="5" fillId="0" borderId="37" xfId="1" applyNumberFormat="1" applyFont="1" applyFill="1" applyBorder="1" applyAlignment="1">
      <alignment vertical="center"/>
    </xf>
    <xf numFmtId="2" fontId="5" fillId="0" borderId="37" xfId="1" applyNumberFormat="1" applyFont="1" applyFill="1" applyBorder="1" applyAlignment="1">
      <alignment horizontal="center" vertical="center"/>
    </xf>
    <xf numFmtId="165" fontId="5" fillId="0" borderId="17" xfId="1" applyNumberFormat="1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165" fontId="5" fillId="0" borderId="17" xfId="1" applyNumberFormat="1" applyFont="1" applyFill="1" applyBorder="1" applyAlignment="1">
      <alignment horizontal="center" vertical="center"/>
    </xf>
    <xf numFmtId="0" fontId="10" fillId="0" borderId="52" xfId="1" applyFont="1" applyBorder="1" applyAlignment="1">
      <alignment horizontal="center" vertical="center" wrapText="1"/>
    </xf>
    <xf numFmtId="165" fontId="5" fillId="0" borderId="48" xfId="1" applyNumberFormat="1" applyFont="1" applyFill="1" applyBorder="1" applyAlignment="1">
      <alignment vertical="center"/>
    </xf>
    <xf numFmtId="2" fontId="5" fillId="0" borderId="40" xfId="1" applyNumberFormat="1" applyFont="1" applyFill="1" applyBorder="1" applyAlignment="1">
      <alignment horizontal="center" vertical="center" wrapText="1"/>
    </xf>
    <xf numFmtId="2" fontId="5" fillId="0" borderId="53" xfId="1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165" fontId="5" fillId="0" borderId="37" xfId="1" applyNumberFormat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>
      <alignment vertical="center"/>
    </xf>
    <xf numFmtId="2" fontId="0" fillId="2" borderId="17" xfId="0" applyNumberFormat="1" applyFont="1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0" fillId="2" borderId="0" xfId="0" applyFill="1"/>
    <xf numFmtId="0" fontId="0" fillId="0" borderId="17" xfId="0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9" fillId="4" borderId="2" xfId="1" applyFont="1" applyFill="1" applyBorder="1" applyAlignment="1">
      <alignment horizontal="center" vertical="center"/>
    </xf>
    <xf numFmtId="0" fontId="9" fillId="4" borderId="24" xfId="1" applyFont="1" applyFill="1" applyBorder="1" applyAlignment="1">
      <alignment horizontal="center" vertical="center"/>
    </xf>
    <xf numFmtId="0" fontId="9" fillId="4" borderId="17" xfId="1" applyFont="1" applyFill="1" applyBorder="1" applyAlignment="1">
      <alignment horizontal="center" vertical="center"/>
    </xf>
    <xf numFmtId="0" fontId="9" fillId="4" borderId="37" xfId="1" applyFont="1" applyFill="1" applyBorder="1" applyAlignment="1">
      <alignment horizontal="center" vertical="center"/>
    </xf>
    <xf numFmtId="2" fontId="9" fillId="0" borderId="56" xfId="1" applyNumberFormat="1" applyFont="1" applyFill="1" applyBorder="1" applyAlignment="1">
      <alignment horizontal="center" vertical="center"/>
    </xf>
    <xf numFmtId="2" fontId="9" fillId="0" borderId="25" xfId="1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/>
    </xf>
    <xf numFmtId="0" fontId="0" fillId="0" borderId="17" xfId="0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0" fillId="0" borderId="59" xfId="0" applyBorder="1"/>
    <xf numFmtId="2" fontId="5" fillId="0" borderId="18" xfId="1" applyNumberFormat="1" applyFont="1" applyFill="1" applyBorder="1" applyAlignment="1">
      <alignment horizontal="center" vertical="center" wrapText="1"/>
    </xf>
    <xf numFmtId="0" fontId="10" fillId="0" borderId="40" xfId="1" applyFont="1" applyBorder="1" applyAlignment="1">
      <alignment horizontal="center" vertical="center" wrapText="1"/>
    </xf>
    <xf numFmtId="1" fontId="5" fillId="0" borderId="42" xfId="1" applyNumberFormat="1" applyFont="1" applyFill="1" applyBorder="1" applyAlignment="1">
      <alignment horizontal="center" vertical="center" wrapText="1"/>
    </xf>
    <xf numFmtId="1" fontId="5" fillId="0" borderId="44" xfId="1" applyNumberFormat="1" applyFont="1" applyFill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1" fontId="5" fillId="0" borderId="37" xfId="1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164" fontId="0" fillId="0" borderId="0" xfId="0" applyNumberFormat="1"/>
    <xf numFmtId="1" fontId="0" fillId="0" borderId="17" xfId="0" applyNumberFormat="1" applyBorder="1" applyAlignment="1">
      <alignment horizontal="center" vertical="center"/>
    </xf>
    <xf numFmtId="0" fontId="0" fillId="0" borderId="0" xfId="0"/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17" xfId="0" applyFont="1" applyBorder="1" applyAlignment="1">
      <alignment horizontal="center"/>
    </xf>
    <xf numFmtId="164" fontId="0" fillId="0" borderId="17" xfId="3" applyNumberFormat="1" applyFont="1" applyBorder="1"/>
    <xf numFmtId="2" fontId="0" fillId="0" borderId="17" xfId="0" applyNumberFormat="1" applyBorder="1"/>
    <xf numFmtId="164" fontId="0" fillId="0" borderId="17" xfId="0" applyNumberFormat="1" applyBorder="1"/>
    <xf numFmtId="166" fontId="0" fillId="0" borderId="17" xfId="0" applyNumberFormat="1" applyBorder="1"/>
    <xf numFmtId="0" fontId="0" fillId="0" borderId="0" xfId="0" applyBorder="1" applyAlignment="1">
      <alignment horizontal="left"/>
    </xf>
    <xf numFmtId="164" fontId="0" fillId="0" borderId="0" xfId="3" applyNumberFormat="1" applyFont="1" applyBorder="1"/>
    <xf numFmtId="2" fontId="12" fillId="0" borderId="0" xfId="0" applyNumberFormat="1" applyFont="1" applyBorder="1"/>
    <xf numFmtId="166" fontId="12" fillId="0" borderId="0" xfId="0" applyNumberFormat="1" applyFont="1" applyBorder="1"/>
    <xf numFmtId="164" fontId="12" fillId="0" borderId="0" xfId="3" applyNumberFormat="1" applyFont="1" applyBorder="1"/>
    <xf numFmtId="2" fontId="12" fillId="0" borderId="0" xfId="0" applyNumberFormat="1" applyFont="1"/>
    <xf numFmtId="164" fontId="12" fillId="0" borderId="0" xfId="0" applyNumberFormat="1" applyFont="1"/>
    <xf numFmtId="164" fontId="12" fillId="0" borderId="17" xfId="0" applyNumberFormat="1" applyFont="1" applyBorder="1"/>
    <xf numFmtId="1" fontId="0" fillId="0" borderId="0" xfId="0" applyNumberFormat="1" applyAlignment="1">
      <alignment horizontal="center" vertical="center"/>
    </xf>
    <xf numFmtId="0" fontId="0" fillId="0" borderId="0" xfId="0" applyFill="1"/>
    <xf numFmtId="0" fontId="6" fillId="0" borderId="17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left" vertical="center"/>
    </xf>
    <xf numFmtId="167" fontId="11" fillId="0" borderId="17" xfId="2" applyNumberFormat="1" applyFont="1" applyFill="1" applyBorder="1" applyAlignment="1">
      <alignment horizontal="center"/>
    </xf>
    <xf numFmtId="2" fontId="0" fillId="0" borderId="17" xfId="0" applyNumberFormat="1" applyFont="1" applyFill="1" applyBorder="1" applyAlignment="1">
      <alignment horizontal="center"/>
    </xf>
    <xf numFmtId="0" fontId="0" fillId="2" borderId="17" xfId="0" applyFill="1" applyBorder="1" applyAlignment="1">
      <alignment horizontal="left" vertical="center" wrapText="1"/>
    </xf>
    <xf numFmtId="1" fontId="0" fillId="2" borderId="17" xfId="0" applyNumberFormat="1" applyFill="1" applyBorder="1" applyAlignment="1">
      <alignment horizontal="center" vertical="center"/>
    </xf>
    <xf numFmtId="164" fontId="0" fillId="2" borderId="0" xfId="0" applyNumberFormat="1" applyFill="1"/>
    <xf numFmtId="168" fontId="0" fillId="2" borderId="17" xfId="0" applyNumberFormat="1" applyFont="1" applyFill="1" applyBorder="1" applyAlignment="1">
      <alignment horizontal="center"/>
    </xf>
    <xf numFmtId="168" fontId="0" fillId="0" borderId="17" xfId="0" applyNumberFormat="1" applyBorder="1" applyAlignment="1">
      <alignment horizontal="center" vertical="center"/>
    </xf>
    <xf numFmtId="169" fontId="0" fillId="0" borderId="36" xfId="0" applyNumberFormat="1" applyFont="1" applyFill="1" applyBorder="1" applyAlignment="1">
      <alignment horizontal="left"/>
    </xf>
    <xf numFmtId="168" fontId="0" fillId="2" borderId="17" xfId="0" applyNumberForma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164" fontId="0" fillId="0" borderId="0" xfId="0" applyNumberFormat="1"/>
    <xf numFmtId="0" fontId="9" fillId="4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>
      <alignment horizontal="center" vertical="center" wrapText="1"/>
    </xf>
    <xf numFmtId="2" fontId="5" fillId="0" borderId="44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45" xfId="0" applyBorder="1"/>
    <xf numFmtId="165" fontId="5" fillId="0" borderId="17" xfId="1" applyNumberFormat="1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/>
    </xf>
    <xf numFmtId="0" fontId="9" fillId="4" borderId="24" xfId="1" applyFont="1" applyFill="1" applyBorder="1" applyAlignment="1">
      <alignment horizontal="center" vertical="center"/>
    </xf>
    <xf numFmtId="0" fontId="9" fillId="4" borderId="3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>
      <alignment vertical="center"/>
    </xf>
    <xf numFmtId="0" fontId="0" fillId="0" borderId="37" xfId="0" applyFont="1" applyFill="1" applyBorder="1" applyAlignment="1">
      <alignment horizontal="center" vertical="center" wrapText="1"/>
    </xf>
    <xf numFmtId="164" fontId="0" fillId="0" borderId="0" xfId="0" applyNumberFormat="1"/>
    <xf numFmtId="2" fontId="9" fillId="0" borderId="56" xfId="1" applyNumberFormat="1" applyFont="1" applyFill="1" applyBorder="1" applyAlignment="1">
      <alignment horizontal="center" vertical="center"/>
    </xf>
    <xf numFmtId="2" fontId="5" fillId="0" borderId="17" xfId="1" quotePrefix="1" applyNumberFormat="1" applyFont="1" applyFill="1" applyBorder="1" applyAlignment="1">
      <alignment horizontal="center" vertical="center"/>
    </xf>
    <xf numFmtId="167" fontId="0" fillId="0" borderId="0" xfId="2" applyNumberFormat="1" applyFont="1"/>
    <xf numFmtId="9" fontId="12" fillId="0" borderId="0" xfId="0" applyNumberFormat="1" applyFont="1" applyAlignment="1">
      <alignment horizontal="center"/>
    </xf>
    <xf numFmtId="167" fontId="12" fillId="0" borderId="0" xfId="2" applyNumberFormat="1" applyFont="1"/>
    <xf numFmtId="167" fontId="5" fillId="0" borderId="0" xfId="2" applyNumberFormat="1" applyFont="1"/>
    <xf numFmtId="167" fontId="1" fillId="0" borderId="0" xfId="2" applyNumberFormat="1" applyFont="1"/>
    <xf numFmtId="167" fontId="7" fillId="0" borderId="0" xfId="2" applyNumberFormat="1" applyFont="1" applyAlignment="1">
      <alignment horizontal="center" vertical="center"/>
    </xf>
    <xf numFmtId="167" fontId="0" fillId="2" borderId="0" xfId="2" applyNumberFormat="1" applyFont="1" applyFill="1"/>
    <xf numFmtId="167" fontId="0" fillId="0" borderId="0" xfId="2" applyNumberFormat="1" applyFont="1" applyFill="1"/>
    <xf numFmtId="167" fontId="0" fillId="0" borderId="0" xfId="2" applyNumberFormat="1" applyFont="1" applyFill="1" applyBorder="1"/>
    <xf numFmtId="0" fontId="0" fillId="0" borderId="0" xfId="0" applyFill="1" applyBorder="1"/>
    <xf numFmtId="167" fontId="12" fillId="5" borderId="17" xfId="2" applyNumberFormat="1" applyFont="1" applyFill="1" applyBorder="1"/>
    <xf numFmtId="0" fontId="12" fillId="0" borderId="0" xfId="0" applyFont="1" applyBorder="1" applyAlignment="1"/>
    <xf numFmtId="0" fontId="0" fillId="0" borderId="0" xfId="0" applyAlignment="1">
      <alignment horizontal="center" vertical="center"/>
    </xf>
    <xf numFmtId="0" fontId="8" fillId="3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3" fillId="0" borderId="39" xfId="1" applyFont="1" applyBorder="1" applyAlignment="1">
      <alignment horizontal="center" vertical="center"/>
    </xf>
    <xf numFmtId="0" fontId="13" fillId="0" borderId="40" xfId="1" applyFont="1" applyBorder="1" applyAlignment="1">
      <alignment horizontal="center" vertical="center"/>
    </xf>
    <xf numFmtId="0" fontId="13" fillId="0" borderId="45" xfId="1" applyFont="1" applyBorder="1" applyAlignment="1">
      <alignment horizontal="center" vertical="center"/>
    </xf>
    <xf numFmtId="0" fontId="13" fillId="0" borderId="47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 wrapText="1"/>
    </xf>
    <xf numFmtId="0" fontId="4" fillId="0" borderId="48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45" xfId="1" applyFont="1" applyBorder="1" applyAlignment="1">
      <alignment horizontal="center" vertical="center"/>
    </xf>
    <xf numFmtId="0" fontId="4" fillId="0" borderId="62" xfId="1" applyFont="1" applyBorder="1" applyAlignment="1">
      <alignment horizontal="center" vertical="center"/>
    </xf>
    <xf numFmtId="0" fontId="4" fillId="0" borderId="47" xfId="1" applyFont="1" applyBorder="1" applyAlignment="1">
      <alignment horizontal="center" vertical="center"/>
    </xf>
    <xf numFmtId="0" fontId="3" fillId="0" borderId="54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60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52" xfId="1" applyFont="1" applyBorder="1" applyAlignment="1">
      <alignment horizontal="center" vertical="center"/>
    </xf>
    <xf numFmtId="0" fontId="4" fillId="0" borderId="61" xfId="1" applyFont="1" applyBorder="1" applyAlignment="1">
      <alignment horizontal="center" vertical="center"/>
    </xf>
    <xf numFmtId="0" fontId="12" fillId="5" borderId="17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5" fillId="0" borderId="27" xfId="1" applyFont="1" applyBorder="1" applyAlignment="1">
      <alignment horizontal="center"/>
    </xf>
    <xf numFmtId="0" fontId="5" fillId="0" borderId="28" xfId="1" applyFont="1" applyBorder="1" applyAlignment="1">
      <alignment horizontal="center"/>
    </xf>
    <xf numFmtId="0" fontId="5" fillId="0" borderId="29" xfId="1" applyFont="1" applyBorder="1" applyAlignment="1">
      <alignment horizontal="center"/>
    </xf>
    <xf numFmtId="0" fontId="5" fillId="2" borderId="17" xfId="0" applyFont="1" applyFill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24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49" xfId="1" applyFont="1" applyBorder="1" applyAlignment="1">
      <alignment horizontal="center" vertical="center" wrapText="1"/>
    </xf>
    <xf numFmtId="0" fontId="10" fillId="0" borderId="55" xfId="1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/>
    </xf>
    <xf numFmtId="0" fontId="5" fillId="0" borderId="33" xfId="1" applyFont="1" applyBorder="1" applyAlignment="1">
      <alignment horizontal="center"/>
    </xf>
    <xf numFmtId="0" fontId="5" fillId="0" borderId="34" xfId="1" applyFont="1" applyBorder="1" applyAlignment="1">
      <alignment horizontal="center"/>
    </xf>
    <xf numFmtId="0" fontId="9" fillId="4" borderId="21" xfId="1" applyFont="1" applyFill="1" applyBorder="1" applyAlignment="1">
      <alignment horizontal="center" vertical="center" wrapText="1"/>
    </xf>
    <xf numFmtId="0" fontId="9" fillId="4" borderId="16" xfId="1" applyFont="1" applyFill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4" borderId="17" xfId="1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9" fillId="4" borderId="23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10" fillId="0" borderId="43" xfId="1" applyFont="1" applyBorder="1" applyAlignment="1">
      <alignment horizontal="center" vertical="center" wrapText="1"/>
    </xf>
    <xf numFmtId="0" fontId="10" fillId="0" borderId="54" xfId="1" applyFont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0" borderId="58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9" fillId="0" borderId="51" xfId="0" applyFont="1" applyBorder="1" applyAlignment="1">
      <alignment horizont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top" wrapText="1"/>
    </xf>
    <xf numFmtId="0" fontId="9" fillId="0" borderId="43" xfId="1" applyFont="1" applyBorder="1" applyAlignment="1">
      <alignment horizontal="center" vertical="center"/>
    </xf>
    <xf numFmtId="0" fontId="5" fillId="2" borderId="36" xfId="0" applyFont="1" applyFill="1" applyBorder="1" applyAlignment="1">
      <alignment horizontal="left" vertical="center" wrapText="1"/>
    </xf>
    <xf numFmtId="0" fontId="5" fillId="2" borderId="37" xfId="0" applyFont="1" applyFill="1" applyBorder="1" applyAlignment="1">
      <alignment horizontal="left" vertical="center" wrapText="1"/>
    </xf>
    <xf numFmtId="0" fontId="10" fillId="0" borderId="36" xfId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2" fillId="0" borderId="36" xfId="0" applyFont="1" applyBorder="1" applyAlignment="1">
      <alignment horizontal="left"/>
    </xf>
    <xf numFmtId="0" fontId="12" fillId="0" borderId="37" xfId="0" applyFont="1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12" fillId="0" borderId="39" xfId="0" applyFont="1" applyBorder="1" applyAlignment="1">
      <alignment horizontal="left" vertical="top"/>
    </xf>
    <xf numFmtId="0" fontId="12" fillId="0" borderId="40" xfId="0" applyFont="1" applyBorder="1" applyAlignment="1">
      <alignment horizontal="left" vertical="top"/>
    </xf>
    <xf numFmtId="0" fontId="12" fillId="0" borderId="38" xfId="0" applyFont="1" applyBorder="1" applyAlignment="1">
      <alignment horizontal="left" vertical="top"/>
    </xf>
    <xf numFmtId="0" fontId="12" fillId="0" borderId="50" xfId="0" applyFont="1" applyBorder="1" applyAlignment="1">
      <alignment horizontal="left" vertical="top"/>
    </xf>
    <xf numFmtId="0" fontId="12" fillId="0" borderId="45" xfId="0" applyFont="1" applyBorder="1" applyAlignment="1">
      <alignment horizontal="left" vertical="top"/>
    </xf>
    <xf numFmtId="0" fontId="12" fillId="0" borderId="47" xfId="0" applyFont="1" applyBorder="1" applyAlignment="1">
      <alignment horizontal="left" vertical="top"/>
    </xf>
    <xf numFmtId="0" fontId="12" fillId="0" borderId="17" xfId="0" applyFont="1" applyBorder="1" applyAlignment="1">
      <alignment horizontal="left" wrapText="1"/>
    </xf>
    <xf numFmtId="0" fontId="0" fillId="0" borderId="7" xfId="0" applyBorder="1" applyAlignment="1">
      <alignment horizontal="left"/>
    </xf>
    <xf numFmtId="0" fontId="12" fillId="0" borderId="3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4" fillId="0" borderId="39" xfId="1" applyFont="1" applyBorder="1" applyAlignment="1">
      <alignment horizontal="center" vertical="center" wrapText="1"/>
    </xf>
    <xf numFmtId="0" fontId="14" fillId="0" borderId="48" xfId="1" applyFont="1" applyBorder="1" applyAlignment="1">
      <alignment horizontal="center" vertical="center"/>
    </xf>
    <xf numFmtId="0" fontId="14" fillId="0" borderId="40" xfId="1" applyFont="1" applyBorder="1" applyAlignment="1">
      <alignment horizontal="center" vertical="center"/>
    </xf>
    <xf numFmtId="0" fontId="14" fillId="0" borderId="45" xfId="1" applyFont="1" applyBorder="1" applyAlignment="1">
      <alignment horizontal="center" vertical="center"/>
    </xf>
    <xf numFmtId="0" fontId="14" fillId="0" borderId="62" xfId="1" applyFont="1" applyBorder="1" applyAlignment="1">
      <alignment horizontal="center" vertical="center"/>
    </xf>
    <xf numFmtId="0" fontId="14" fillId="0" borderId="47" xfId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167" fontId="15" fillId="0" borderId="17" xfId="2" applyNumberFormat="1" applyFont="1" applyBorder="1" applyAlignment="1">
      <alignment horizontal="center" vertical="center" wrapText="1"/>
    </xf>
    <xf numFmtId="167" fontId="15" fillId="0" borderId="18" xfId="2" applyNumberFormat="1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167" fontId="16" fillId="0" borderId="0" xfId="2" applyNumberFormat="1" applyFont="1"/>
    <xf numFmtId="0" fontId="16" fillId="0" borderId="19" xfId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6" fillId="0" borderId="20" xfId="1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52" xfId="1" applyFont="1" applyBorder="1" applyAlignment="1">
      <alignment horizontal="center" vertical="center"/>
    </xf>
    <xf numFmtId="0" fontId="14" fillId="0" borderId="61" xfId="1" applyFont="1" applyBorder="1" applyAlignment="1">
      <alignment horizontal="center" vertical="center"/>
    </xf>
    <xf numFmtId="0" fontId="14" fillId="0" borderId="39" xfId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/>
    </xf>
    <xf numFmtId="0" fontId="14" fillId="3" borderId="17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/>
    </xf>
    <xf numFmtId="0" fontId="14" fillId="3" borderId="18" xfId="0" applyFont="1" applyFill="1" applyBorder="1" applyAlignment="1">
      <alignment horizontal="center"/>
    </xf>
    <xf numFmtId="0" fontId="16" fillId="0" borderId="17" xfId="0" applyFont="1" applyBorder="1" applyAlignment="1">
      <alignment horizontal="center" vertical="center"/>
    </xf>
    <xf numFmtId="0" fontId="16" fillId="0" borderId="17" xfId="0" applyFont="1" applyBorder="1" applyAlignment="1">
      <alignment horizontal="left" vertical="center"/>
    </xf>
    <xf numFmtId="167" fontId="16" fillId="0" borderId="17" xfId="2" applyNumberFormat="1" applyFont="1" applyBorder="1" applyAlignment="1">
      <alignment horizontal="center" vertical="center"/>
    </xf>
    <xf numFmtId="2" fontId="16" fillId="2" borderId="17" xfId="0" applyNumberFormat="1" applyFont="1" applyFill="1" applyBorder="1" applyAlignment="1">
      <alignment horizontal="center"/>
    </xf>
    <xf numFmtId="167" fontId="16" fillId="2" borderId="17" xfId="2" applyNumberFormat="1" applyFont="1" applyFill="1" applyBorder="1" applyAlignment="1">
      <alignment horizontal="center"/>
    </xf>
    <xf numFmtId="2" fontId="16" fillId="0" borderId="17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left" vertical="center" wrapText="1"/>
    </xf>
    <xf numFmtId="0" fontId="16" fillId="2" borderId="17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left" vertical="center"/>
    </xf>
    <xf numFmtId="167" fontId="16" fillId="2" borderId="17" xfId="2" applyNumberFormat="1" applyFont="1" applyFill="1" applyBorder="1" applyAlignment="1">
      <alignment horizontal="center" vertical="center"/>
    </xf>
    <xf numFmtId="2" fontId="16" fillId="2" borderId="17" xfId="0" applyNumberFormat="1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left" vertical="center"/>
    </xf>
    <xf numFmtId="167" fontId="16" fillId="0" borderId="17" xfId="2" applyNumberFormat="1" applyFont="1" applyFill="1" applyBorder="1" applyAlignment="1">
      <alignment horizontal="center"/>
    </xf>
    <xf numFmtId="2" fontId="16" fillId="0" borderId="17" xfId="0" applyNumberFormat="1" applyFont="1" applyFill="1" applyBorder="1" applyAlignment="1">
      <alignment horizontal="center"/>
    </xf>
    <xf numFmtId="167" fontId="16" fillId="0" borderId="36" xfId="2" applyNumberFormat="1" applyFont="1" applyFill="1" applyBorder="1" applyAlignment="1">
      <alignment horizontal="left"/>
    </xf>
    <xf numFmtId="1" fontId="16" fillId="0" borderId="17" xfId="0" applyNumberFormat="1" applyFont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2" borderId="17" xfId="0" applyFont="1" applyFill="1" applyBorder="1" applyAlignment="1">
      <alignment horizontal="left" vertical="center" wrapText="1"/>
    </xf>
    <xf numFmtId="1" fontId="16" fillId="2" borderId="17" xfId="0" applyNumberFormat="1" applyFont="1" applyFill="1" applyBorder="1" applyAlignment="1">
      <alignment horizontal="center" vertical="center"/>
    </xf>
    <xf numFmtId="0" fontId="14" fillId="5" borderId="53" xfId="0" applyFont="1" applyFill="1" applyBorder="1" applyAlignment="1">
      <alignment horizontal="center" vertical="center"/>
    </xf>
    <xf numFmtId="167" fontId="14" fillId="5" borderId="53" xfId="2" applyNumberFormat="1" applyFont="1" applyFill="1" applyBorder="1" applyAlignment="1">
      <alignment vertical="center"/>
    </xf>
    <xf numFmtId="0" fontId="16" fillId="3" borderId="41" xfId="0" applyFont="1" applyFill="1" applyBorder="1" applyAlignment="1">
      <alignment horizontal="center"/>
    </xf>
    <xf numFmtId="0" fontId="14" fillId="3" borderId="41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/>
    </xf>
    <xf numFmtId="167" fontId="16" fillId="3" borderId="41" xfId="2" applyNumberFormat="1" applyFont="1" applyFill="1" applyBorder="1"/>
    <xf numFmtId="0" fontId="16" fillId="3" borderId="41" xfId="0" applyFont="1" applyFill="1" applyBorder="1"/>
    <xf numFmtId="167" fontId="14" fillId="3" borderId="41" xfId="2" applyNumberFormat="1" applyFont="1" applyFill="1" applyBorder="1"/>
    <xf numFmtId="0" fontId="16" fillId="0" borderId="17" xfId="0" applyFont="1" applyBorder="1" applyAlignment="1">
      <alignment horizontal="center"/>
    </xf>
    <xf numFmtId="167" fontId="16" fillId="0" borderId="17" xfId="2" applyNumberFormat="1" applyFont="1" applyBorder="1"/>
    <xf numFmtId="0" fontId="16" fillId="3" borderId="17" xfId="0" applyFont="1" applyFill="1" applyBorder="1" applyAlignment="1">
      <alignment horizontal="center"/>
    </xf>
    <xf numFmtId="0" fontId="14" fillId="3" borderId="17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/>
    </xf>
    <xf numFmtId="167" fontId="16" fillId="3" borderId="17" xfId="2" applyNumberFormat="1" applyFont="1" applyFill="1" applyBorder="1"/>
    <xf numFmtId="0" fontId="14" fillId="5" borderId="17" xfId="0" applyFont="1" applyFill="1" applyBorder="1" applyAlignment="1">
      <alignment horizontal="center" vertical="center"/>
    </xf>
    <xf numFmtId="167" fontId="14" fillId="5" borderId="17" xfId="2" applyNumberFormat="1" applyFont="1" applyFill="1" applyBorder="1"/>
    <xf numFmtId="0" fontId="14" fillId="3" borderId="17" xfId="0" applyFont="1" applyFill="1" applyBorder="1" applyAlignment="1"/>
    <xf numFmtId="167" fontId="14" fillId="3" borderId="18" xfId="2" applyNumberFormat="1" applyFont="1" applyFill="1" applyBorder="1" applyAlignment="1"/>
    <xf numFmtId="0" fontId="16" fillId="2" borderId="3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7" xfId="0" applyFont="1" applyFill="1" applyBorder="1" applyAlignment="1">
      <alignment horizontal="center"/>
    </xf>
    <xf numFmtId="167" fontId="14" fillId="3" borderId="17" xfId="2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167" fontId="14" fillId="0" borderId="0" xfId="2" applyNumberFormat="1" applyFont="1" applyFill="1" applyBorder="1"/>
    <xf numFmtId="0" fontId="14" fillId="0" borderId="21" xfId="0" applyFont="1" applyBorder="1" applyAlignment="1">
      <alignment horizontal="right"/>
    </xf>
    <xf numFmtId="0" fontId="14" fillId="0" borderId="22" xfId="0" applyFont="1" applyBorder="1" applyAlignment="1">
      <alignment horizontal="right"/>
    </xf>
    <xf numFmtId="167" fontId="14" fillId="0" borderId="23" xfId="2" applyNumberFormat="1" applyFont="1" applyBorder="1"/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9" fontId="16" fillId="0" borderId="17" xfId="5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167" fontId="14" fillId="0" borderId="18" xfId="2" applyNumberFormat="1" applyFont="1" applyBorder="1"/>
    <xf numFmtId="0" fontId="14" fillId="0" borderId="10" xfId="0" applyFont="1" applyBorder="1" applyAlignment="1">
      <alignment horizontal="right" wrapText="1"/>
    </xf>
    <xf numFmtId="0" fontId="14" fillId="0" borderId="11" xfId="0" applyFont="1" applyBorder="1" applyAlignment="1">
      <alignment horizontal="right" wrapText="1"/>
    </xf>
    <xf numFmtId="0" fontId="14" fillId="0" borderId="43" xfId="0" applyFont="1" applyBorder="1" applyAlignment="1">
      <alignment horizontal="right" wrapText="1"/>
    </xf>
    <xf numFmtId="167" fontId="14" fillId="5" borderId="26" xfId="2" applyNumberFormat="1" applyFont="1" applyFill="1" applyBorder="1"/>
    <xf numFmtId="0" fontId="17" fillId="6" borderId="13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/>
    </xf>
    <xf numFmtId="0" fontId="17" fillId="6" borderId="15" xfId="0" applyFont="1" applyFill="1" applyBorder="1" applyAlignment="1">
      <alignment horizontal="center" vertical="center"/>
    </xf>
    <xf numFmtId="0" fontId="17" fillId="6" borderId="63" xfId="0" applyFont="1" applyFill="1" applyBorder="1" applyAlignment="1">
      <alignment horizontal="center" vertical="center"/>
    </xf>
    <xf numFmtId="0" fontId="17" fillId="6" borderId="64" xfId="0" applyFont="1" applyFill="1" applyBorder="1" applyAlignment="1">
      <alignment horizontal="center" vertical="center"/>
    </xf>
    <xf numFmtId="0" fontId="17" fillId="6" borderId="65" xfId="0" applyFont="1" applyFill="1" applyBorder="1" applyAlignment="1">
      <alignment horizontal="center" vertical="center"/>
    </xf>
  </cellXfs>
  <cellStyles count="6">
    <cellStyle name="Moneda [0]" xfId="2" builtinId="7"/>
    <cellStyle name="Moneda [0] 2" xfId="3"/>
    <cellStyle name="Moneda [0] 3" xfId="4"/>
    <cellStyle name="Normal" xfId="0" builtinId="0"/>
    <cellStyle name="Normal 10 2" xfId="1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206829</xdr:colOff>
      <xdr:row>1</xdr:row>
      <xdr:rowOff>108550</xdr:rowOff>
    </xdr:from>
    <xdr:ext cx="745671" cy="807943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829" y="312657"/>
          <a:ext cx="745671" cy="807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127722</xdr:colOff>
      <xdr:row>2</xdr:row>
      <xdr:rowOff>92221</xdr:rowOff>
    </xdr:from>
    <xdr:ext cx="535781" cy="58052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722" y="501796"/>
          <a:ext cx="535781" cy="58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615951</xdr:colOff>
      <xdr:row>2</xdr:row>
      <xdr:rowOff>134710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951" y="912585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314326</xdr:colOff>
      <xdr:row>2</xdr:row>
      <xdr:rowOff>55335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951" y="452210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584201</xdr:colOff>
      <xdr:row>1</xdr:row>
      <xdr:rowOff>71210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201" y="277585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476251</xdr:colOff>
      <xdr:row>3</xdr:row>
      <xdr:rowOff>77560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1" y="668110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612323</xdr:colOff>
      <xdr:row>2</xdr:row>
      <xdr:rowOff>77560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23" y="472167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612323</xdr:colOff>
      <xdr:row>3</xdr:row>
      <xdr:rowOff>77560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23" y="468085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612323</xdr:colOff>
      <xdr:row>3</xdr:row>
      <xdr:rowOff>77560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23" y="468085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770732</xdr:colOff>
      <xdr:row>3</xdr:row>
      <xdr:rowOff>51366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732" y="634772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336098</xdr:colOff>
      <xdr:row>3</xdr:row>
      <xdr:rowOff>68035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098" y="649060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425451</xdr:colOff>
      <xdr:row>2</xdr:row>
      <xdr:rowOff>51366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451" y="444272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577851</xdr:colOff>
      <xdr:row>2</xdr:row>
      <xdr:rowOff>87085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9851" y="477610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266701</xdr:colOff>
      <xdr:row>2</xdr:row>
      <xdr:rowOff>60627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1" y="452210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234951</xdr:colOff>
      <xdr:row>3</xdr:row>
      <xdr:rowOff>39460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951" y="624567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458788</xdr:colOff>
      <xdr:row>2</xdr:row>
      <xdr:rowOff>18029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788" y="410935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458788</xdr:colOff>
      <xdr:row>2</xdr:row>
      <xdr:rowOff>18029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788" y="408554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615951</xdr:colOff>
      <xdr:row>3</xdr:row>
      <xdr:rowOff>134710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951" y="525235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275772</xdr:colOff>
      <xdr:row>3</xdr:row>
      <xdr:rowOff>25852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772" y="610959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275772</xdr:colOff>
      <xdr:row>3</xdr:row>
      <xdr:rowOff>25852</xdr:rowOff>
    </xdr:from>
    <xdr:ext cx="639536" cy="69294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772" y="606877"/>
          <a:ext cx="639536" cy="692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761998</xdr:colOff>
      <xdr:row>2</xdr:row>
      <xdr:rowOff>95252</xdr:rowOff>
    </xdr:from>
    <xdr:to>
      <xdr:col>15</xdr:col>
      <xdr:colOff>383975</xdr:colOff>
      <xdr:row>15</xdr:row>
      <xdr:rowOff>160075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488" r="1984" b="8029"/>
        <a:stretch/>
      </xdr:blipFill>
      <xdr:spPr>
        <a:xfrm>
          <a:off x="7131842" y="476252"/>
          <a:ext cx="5717977" cy="2541323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</xdr:colOff>
      <xdr:row>16</xdr:row>
      <xdr:rowOff>154782</xdr:rowOff>
    </xdr:from>
    <xdr:to>
      <xdr:col>16</xdr:col>
      <xdr:colOff>95250</xdr:colOff>
      <xdr:row>31</xdr:row>
      <xdr:rowOff>33422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393" t="13348" r="3628" b="27725"/>
        <a:stretch/>
      </xdr:blipFill>
      <xdr:spPr>
        <a:xfrm>
          <a:off x="7143750" y="3202782"/>
          <a:ext cx="6179344" cy="2736140"/>
        </a:xfrm>
        <a:prstGeom prst="rect">
          <a:avLst/>
        </a:prstGeom>
      </xdr:spPr>
    </xdr:pic>
    <xdr:clientData/>
  </xdr:twoCellAnchor>
  <xdr:twoCellAnchor editAs="oneCell">
    <xdr:from>
      <xdr:col>7</xdr:col>
      <xdr:colOff>703537</xdr:colOff>
      <xdr:row>33</xdr:row>
      <xdr:rowOff>23813</xdr:rowOff>
    </xdr:from>
    <xdr:to>
      <xdr:col>16</xdr:col>
      <xdr:colOff>15188</xdr:colOff>
      <xdr:row>47</xdr:row>
      <xdr:rowOff>83344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64" t="16929" r="1617" b="6890"/>
        <a:stretch/>
      </xdr:blipFill>
      <xdr:spPr>
        <a:xfrm>
          <a:off x="7430568" y="6310313"/>
          <a:ext cx="6169651" cy="27265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ownloads/PRESUPUESTO%20PO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UPUESTO PRECIOS 2020"/>
      <sheetName val="1.1."/>
      <sheetName val="1.2."/>
      <sheetName val="1.3."/>
      <sheetName val="1.4."/>
      <sheetName val="1.5"/>
      <sheetName val="1.6"/>
      <sheetName val="1.7"/>
      <sheetName val="1.8"/>
      <sheetName val="1.9"/>
      <sheetName val="1.10"/>
      <sheetName val="1.11"/>
      <sheetName val="2.1"/>
      <sheetName val="2.2"/>
      <sheetName val="2.3"/>
      <sheetName val="2.4"/>
      <sheetName val="2.5"/>
      <sheetName val="2.6"/>
      <sheetName val="3.1"/>
      <sheetName val="3.2"/>
      <sheetName val="4.1"/>
      <sheetName val="5.1"/>
      <sheetName val="5.2"/>
      <sheetName val="5.3"/>
      <sheetName val="5.4"/>
      <sheetName val="5.5"/>
      <sheetName val="6.1"/>
      <sheetName val="6.2"/>
      <sheetName val="7.1"/>
      <sheetName val="7.2"/>
      <sheetName val="8.1"/>
      <sheetName val="8.2"/>
      <sheetName val="9.1"/>
      <sheetName val="9.2"/>
      <sheetName val="9.3"/>
      <sheetName val="9.4"/>
      <sheetName val="9.5"/>
      <sheetName val="9.6"/>
      <sheetName val="10.1"/>
      <sheetName val="11.1"/>
      <sheetName val="11.2"/>
      <sheetName val="11.3"/>
      <sheetName val="11.4"/>
      <sheetName val="12.1"/>
      <sheetName val="12.2"/>
      <sheetName val="12.3"/>
      <sheetName val="13.1"/>
      <sheetName val="13.2"/>
    </sheetNames>
    <sheetDataSet>
      <sheetData sheetId="0">
        <row r="9">
          <cell r="C9" t="str">
            <v xml:space="preserve">1.01. </v>
          </cell>
          <cell r="D9" t="str">
            <v>PRELIMINARES</v>
          </cell>
          <cell r="E9"/>
          <cell r="F9"/>
          <cell r="G9"/>
          <cell r="H9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topLeftCell="B35" zoomScale="70" zoomScaleNormal="70" workbookViewId="0">
      <selection activeCell="B2" sqref="A2:G57"/>
    </sheetView>
  </sheetViews>
  <sheetFormatPr baseColWidth="10" defaultRowHeight="15" x14ac:dyDescent="0.25"/>
  <cols>
    <col min="1" max="1" width="0.140625" style="67" hidden="1" customWidth="1"/>
    <col min="2" max="2" width="17.42578125" style="67" customWidth="1"/>
    <col min="3" max="3" width="69.5703125" style="67" customWidth="1"/>
    <col min="4" max="4" width="12.7109375" style="126" customWidth="1"/>
    <col min="5" max="5" width="14.42578125" style="114" customWidth="1"/>
    <col min="6" max="6" width="14.7109375" style="67" customWidth="1"/>
    <col min="7" max="7" width="20" style="114" customWidth="1"/>
    <col min="8" max="8" width="34.28515625" style="114" customWidth="1"/>
    <col min="9" max="16384" width="11.42578125" style="67"/>
  </cols>
  <sheetData>
    <row r="1" spans="1:9" ht="15.75" thickBot="1" x14ac:dyDescent="0.3">
      <c r="A1" s="247"/>
      <c r="B1" s="247"/>
      <c r="C1" s="247"/>
      <c r="D1" s="248"/>
      <c r="E1" s="249"/>
      <c r="F1" s="247"/>
      <c r="G1" s="249"/>
    </row>
    <row r="2" spans="1:9" ht="15.75" x14ac:dyDescent="0.25">
      <c r="A2" s="250"/>
      <c r="B2" s="251" t="s">
        <v>0</v>
      </c>
      <c r="C2" s="252"/>
      <c r="D2" s="252"/>
      <c r="E2" s="252"/>
      <c r="F2" s="252"/>
      <c r="G2" s="253"/>
      <c r="H2" s="117"/>
      <c r="I2" s="2"/>
    </row>
    <row r="3" spans="1:9" ht="15.75" x14ac:dyDescent="0.25">
      <c r="A3" s="254"/>
      <c r="B3" s="255" t="s">
        <v>1</v>
      </c>
      <c r="C3" s="256"/>
      <c r="D3" s="256"/>
      <c r="E3" s="256"/>
      <c r="F3" s="256"/>
      <c r="G3" s="257"/>
      <c r="H3" s="117"/>
      <c r="I3" s="2"/>
    </row>
    <row r="4" spans="1:9" ht="15.75" x14ac:dyDescent="0.25">
      <c r="A4" s="254"/>
      <c r="B4" s="258" t="s">
        <v>2</v>
      </c>
      <c r="C4" s="259"/>
      <c r="D4" s="259"/>
      <c r="E4" s="259"/>
      <c r="F4" s="259"/>
      <c r="G4" s="260"/>
      <c r="H4" s="117"/>
      <c r="I4" s="2"/>
    </row>
    <row r="5" spans="1:9" ht="15.75" x14ac:dyDescent="0.25">
      <c r="A5" s="254"/>
      <c r="B5" s="258" t="s">
        <v>3</v>
      </c>
      <c r="C5" s="259"/>
      <c r="D5" s="259"/>
      <c r="E5" s="259"/>
      <c r="F5" s="259"/>
      <c r="G5" s="260"/>
      <c r="H5" s="117"/>
      <c r="I5" s="2"/>
    </row>
    <row r="6" spans="1:9" ht="15.75" x14ac:dyDescent="0.25">
      <c r="A6" s="254"/>
      <c r="B6" s="261" t="s">
        <v>4</v>
      </c>
      <c r="C6" s="237"/>
      <c r="D6" s="237"/>
      <c r="E6" s="237"/>
      <c r="F6" s="237"/>
      <c r="G6" s="262"/>
      <c r="H6" s="117"/>
      <c r="I6" s="2"/>
    </row>
    <row r="7" spans="1:9" ht="15.75" x14ac:dyDescent="0.25">
      <c r="A7" s="263" t="s">
        <v>20</v>
      </c>
      <c r="B7" s="238"/>
      <c r="C7" s="236" t="s">
        <v>158</v>
      </c>
      <c r="D7" s="237"/>
      <c r="E7" s="237"/>
      <c r="F7" s="237"/>
      <c r="G7" s="238"/>
      <c r="H7" s="117"/>
      <c r="I7" s="2"/>
    </row>
    <row r="8" spans="1:9" ht="16.5" thickBot="1" x14ac:dyDescent="0.3">
      <c r="A8" s="239"/>
      <c r="B8" s="241"/>
      <c r="C8" s="239"/>
      <c r="D8" s="240"/>
      <c r="E8" s="240"/>
      <c r="F8" s="240"/>
      <c r="G8" s="241"/>
      <c r="H8" s="117"/>
      <c r="I8" s="2"/>
    </row>
    <row r="9" spans="1:9" ht="16.5" customHeight="1" x14ac:dyDescent="0.3">
      <c r="A9" s="332" t="s">
        <v>154</v>
      </c>
      <c r="B9" s="333"/>
      <c r="C9" s="333"/>
      <c r="D9" s="333"/>
      <c r="E9" s="333"/>
      <c r="F9" s="333"/>
      <c r="G9" s="334"/>
      <c r="H9" s="118"/>
      <c r="I9" s="1"/>
    </row>
    <row r="10" spans="1:9" ht="31.5" customHeight="1" x14ac:dyDescent="0.25">
      <c r="A10" s="264" t="s">
        <v>5</v>
      </c>
      <c r="B10" s="242" t="s">
        <v>6</v>
      </c>
      <c r="C10" s="243" t="s">
        <v>7</v>
      </c>
      <c r="D10" s="244" t="s">
        <v>8</v>
      </c>
      <c r="E10" s="245" t="s">
        <v>9</v>
      </c>
      <c r="F10" s="242" t="s">
        <v>10</v>
      </c>
      <c r="G10" s="246" t="s">
        <v>11</v>
      </c>
      <c r="H10" s="119"/>
      <c r="I10" s="4"/>
    </row>
    <row r="11" spans="1:9" x14ac:dyDescent="0.25">
      <c r="A11" s="265">
        <v>1</v>
      </c>
      <c r="B11" s="266" t="s">
        <v>12</v>
      </c>
      <c r="C11" s="267" t="s">
        <v>13</v>
      </c>
      <c r="D11" s="268"/>
      <c r="E11" s="268"/>
      <c r="F11" s="268"/>
      <c r="G11" s="269"/>
    </row>
    <row r="12" spans="1:9" x14ac:dyDescent="0.25">
      <c r="A12" s="270" t="s">
        <v>14</v>
      </c>
      <c r="B12" s="270" t="s">
        <v>37</v>
      </c>
      <c r="C12" s="271" t="s">
        <v>38</v>
      </c>
      <c r="D12" s="270" t="s">
        <v>17</v>
      </c>
      <c r="E12" s="272">
        <v>7225.35</v>
      </c>
      <c r="F12" s="273">
        <f>'1.1'!K15</f>
        <v>12</v>
      </c>
      <c r="G12" s="274">
        <f>F12*E12</f>
        <v>86704.200000000012</v>
      </c>
      <c r="H12" s="114" t="s">
        <v>66</v>
      </c>
    </row>
    <row r="13" spans="1:9" x14ac:dyDescent="0.25">
      <c r="A13" s="270" t="s">
        <v>29</v>
      </c>
      <c r="B13" s="270" t="s">
        <v>15</v>
      </c>
      <c r="C13" s="271" t="s">
        <v>16</v>
      </c>
      <c r="D13" s="270" t="s">
        <v>17</v>
      </c>
      <c r="E13" s="272">
        <v>9523.9</v>
      </c>
      <c r="F13" s="275">
        <f>'1.2'!K14</f>
        <v>130.20000000000002</v>
      </c>
      <c r="G13" s="272">
        <f>F13*E13</f>
        <v>1240011.78</v>
      </c>
      <c r="H13" s="114" t="s">
        <v>66</v>
      </c>
    </row>
    <row r="14" spans="1:9" x14ac:dyDescent="0.25">
      <c r="A14" s="270" t="s">
        <v>31</v>
      </c>
      <c r="B14" s="270" t="s">
        <v>40</v>
      </c>
      <c r="C14" s="271" t="s">
        <v>41</v>
      </c>
      <c r="D14" s="270" t="s">
        <v>17</v>
      </c>
      <c r="E14" s="272">
        <v>10313.19</v>
      </c>
      <c r="F14" s="275">
        <f>'1.3'!K13</f>
        <v>3.9000000000000004</v>
      </c>
      <c r="G14" s="272">
        <f>F14*E14</f>
        <v>40221.441000000006</v>
      </c>
    </row>
    <row r="15" spans="1:9" x14ac:dyDescent="0.25">
      <c r="A15" s="270" t="s">
        <v>32</v>
      </c>
      <c r="B15" s="270" t="s">
        <v>33</v>
      </c>
      <c r="C15" s="271" t="s">
        <v>34</v>
      </c>
      <c r="D15" s="270" t="s">
        <v>17</v>
      </c>
      <c r="E15" s="272">
        <v>2304.52</v>
      </c>
      <c r="F15" s="275">
        <f>'1.4'!K19</f>
        <v>28.05</v>
      </c>
      <c r="G15" s="272">
        <f t="shared" ref="G15:G17" si="0">F15*E15</f>
        <v>64641.786</v>
      </c>
      <c r="H15" s="114" t="s">
        <v>66</v>
      </c>
    </row>
    <row r="16" spans="1:9" x14ac:dyDescent="0.25">
      <c r="A16" s="265">
        <v>2</v>
      </c>
      <c r="B16" s="266" t="s">
        <v>43</v>
      </c>
      <c r="C16" s="267" t="s">
        <v>44</v>
      </c>
      <c r="D16" s="268"/>
      <c r="E16" s="268"/>
      <c r="F16" s="268"/>
      <c r="G16" s="269"/>
    </row>
    <row r="17" spans="1:8" x14ac:dyDescent="0.25">
      <c r="A17" s="270" t="s">
        <v>45</v>
      </c>
      <c r="B17" s="270" t="s">
        <v>46</v>
      </c>
      <c r="C17" s="271" t="s">
        <v>47</v>
      </c>
      <c r="D17" s="270" t="s">
        <v>48</v>
      </c>
      <c r="E17" s="272">
        <v>22485.91</v>
      </c>
      <c r="F17" s="275">
        <f>'2.1'!K15</f>
        <v>12</v>
      </c>
      <c r="G17" s="272">
        <f t="shared" si="0"/>
        <v>269830.92</v>
      </c>
      <c r="H17" s="114" t="s">
        <v>66</v>
      </c>
    </row>
    <row r="18" spans="1:8" x14ac:dyDescent="0.25">
      <c r="A18" s="265">
        <v>3</v>
      </c>
      <c r="B18" s="266" t="s">
        <v>49</v>
      </c>
      <c r="C18" s="267" t="s">
        <v>142</v>
      </c>
      <c r="D18" s="268"/>
      <c r="E18" s="268"/>
      <c r="F18" s="268"/>
      <c r="G18" s="269"/>
    </row>
    <row r="19" spans="1:8" ht="30" customHeight="1" x14ac:dyDescent="0.25">
      <c r="A19" s="270" t="s">
        <v>51</v>
      </c>
      <c r="B19" s="270" t="s">
        <v>52</v>
      </c>
      <c r="C19" s="276" t="s">
        <v>53</v>
      </c>
      <c r="D19" s="270" t="s">
        <v>17</v>
      </c>
      <c r="E19" s="272">
        <v>135066.67000000001</v>
      </c>
      <c r="F19" s="275">
        <f>'3.1'!K15</f>
        <v>3.5</v>
      </c>
      <c r="G19" s="272">
        <f t="shared" ref="G19" si="1">F19*E19</f>
        <v>472733.34500000003</v>
      </c>
      <c r="H19" s="114" t="s">
        <v>66</v>
      </c>
    </row>
    <row r="20" spans="1:8" ht="17.25" customHeight="1" x14ac:dyDescent="0.25">
      <c r="A20" s="270" t="s">
        <v>57</v>
      </c>
      <c r="B20" s="270" t="s">
        <v>56</v>
      </c>
      <c r="C20" s="276" t="s">
        <v>59</v>
      </c>
      <c r="D20" s="270" t="s">
        <v>17</v>
      </c>
      <c r="E20" s="272">
        <v>23671.78</v>
      </c>
      <c r="F20" s="275">
        <f>'4.1'!K16</f>
        <v>6</v>
      </c>
      <c r="G20" s="272">
        <f t="shared" ref="G20" si="2">F20*E20</f>
        <v>142030.68</v>
      </c>
      <c r="H20" s="114" t="s">
        <v>66</v>
      </c>
    </row>
    <row r="21" spans="1:8" s="42" customFormat="1" x14ac:dyDescent="0.25">
      <c r="A21" s="277" t="s">
        <v>60</v>
      </c>
      <c r="B21" s="277" t="s">
        <v>138</v>
      </c>
      <c r="C21" s="278" t="s">
        <v>137</v>
      </c>
      <c r="D21" s="277" t="s">
        <v>17</v>
      </c>
      <c r="E21" s="279">
        <v>12551.38</v>
      </c>
      <c r="F21" s="280">
        <f>'5.1'!K16</f>
        <v>100.80000000000001</v>
      </c>
      <c r="G21" s="279">
        <f>F21*E21</f>
        <v>1265179.1040000001</v>
      </c>
      <c r="H21" s="120"/>
    </row>
    <row r="22" spans="1:8" s="85" customFormat="1" ht="22.5" customHeight="1" x14ac:dyDescent="0.25">
      <c r="A22" s="281" t="s">
        <v>90</v>
      </c>
      <c r="B22" s="282" t="s">
        <v>116</v>
      </c>
      <c r="C22" s="283" t="s">
        <v>117</v>
      </c>
      <c r="D22" s="282" t="s">
        <v>17</v>
      </c>
      <c r="E22" s="284">
        <v>12641.78</v>
      </c>
      <c r="F22" s="285">
        <f>'5.2'!K27</f>
        <v>66.472000000000008</v>
      </c>
      <c r="G22" s="286">
        <f>E22*F22</f>
        <v>840324.40016000019</v>
      </c>
      <c r="H22" s="121"/>
    </row>
    <row r="23" spans="1:8" ht="27.75" customHeight="1" x14ac:dyDescent="0.25">
      <c r="A23" s="270" t="s">
        <v>64</v>
      </c>
      <c r="B23" s="282" t="s">
        <v>73</v>
      </c>
      <c r="C23" s="276" t="s">
        <v>70</v>
      </c>
      <c r="D23" s="270" t="s">
        <v>17</v>
      </c>
      <c r="E23" s="272">
        <v>52392.21</v>
      </c>
      <c r="F23" s="275">
        <f>'6.1'!K17</f>
        <v>21.5</v>
      </c>
      <c r="G23" s="272">
        <f t="shared" ref="G23" si="3">F23*E23</f>
        <v>1126432.5149999999</v>
      </c>
      <c r="H23" s="114" t="s">
        <v>66</v>
      </c>
    </row>
    <row r="24" spans="1:8" ht="27.75" customHeight="1" x14ac:dyDescent="0.25">
      <c r="A24" s="270" t="s">
        <v>65</v>
      </c>
      <c r="B24" s="270" t="s">
        <v>71</v>
      </c>
      <c r="C24" s="276" t="s">
        <v>72</v>
      </c>
      <c r="D24" s="270" t="s">
        <v>61</v>
      </c>
      <c r="E24" s="272">
        <v>19548</v>
      </c>
      <c r="F24" s="275">
        <f>'6.2'!K14</f>
        <v>4</v>
      </c>
      <c r="G24" s="272">
        <f>E24*F24</f>
        <v>78192</v>
      </c>
    </row>
    <row r="25" spans="1:8" ht="27.75" customHeight="1" x14ac:dyDescent="0.25">
      <c r="A25" s="270" t="s">
        <v>69</v>
      </c>
      <c r="B25" s="270" t="s">
        <v>77</v>
      </c>
      <c r="C25" s="276" t="s">
        <v>78</v>
      </c>
      <c r="D25" s="270" t="s">
        <v>17</v>
      </c>
      <c r="E25" s="272">
        <v>52209.47</v>
      </c>
      <c r="F25" s="275">
        <f>'7.1'!K14</f>
        <v>130.20000000000002</v>
      </c>
      <c r="G25" s="272">
        <f>E25*F25</f>
        <v>6797672.9940000009</v>
      </c>
    </row>
    <row r="26" spans="1:8" x14ac:dyDescent="0.25">
      <c r="A26" s="265">
        <v>8</v>
      </c>
      <c r="B26" s="266" t="s">
        <v>80</v>
      </c>
      <c r="C26" s="267" t="s">
        <v>81</v>
      </c>
      <c r="D26" s="268"/>
      <c r="E26" s="268"/>
      <c r="F26" s="268"/>
      <c r="G26" s="269"/>
    </row>
    <row r="27" spans="1:8" ht="27.75" customHeight="1" x14ac:dyDescent="0.25">
      <c r="A27" s="270" t="s">
        <v>76</v>
      </c>
      <c r="B27" s="270" t="s">
        <v>83</v>
      </c>
      <c r="C27" s="276" t="s">
        <v>84</v>
      </c>
      <c r="D27" s="270" t="s">
        <v>17</v>
      </c>
      <c r="E27" s="272">
        <v>370577.33</v>
      </c>
      <c r="F27" s="287">
        <f>'8.1'!K15</f>
        <v>6.5</v>
      </c>
      <c r="G27" s="272">
        <f>E27*F27</f>
        <v>2408752.645</v>
      </c>
    </row>
    <row r="28" spans="1:8" x14ac:dyDescent="0.25">
      <c r="A28" s="265">
        <v>9</v>
      </c>
      <c r="B28" s="266" t="s">
        <v>88</v>
      </c>
      <c r="C28" s="267" t="s">
        <v>127</v>
      </c>
      <c r="D28" s="268"/>
      <c r="E28" s="268"/>
      <c r="F28" s="268"/>
      <c r="G28" s="269"/>
    </row>
    <row r="29" spans="1:8" ht="30.75" customHeight="1" x14ac:dyDescent="0.25">
      <c r="A29" s="270" t="s">
        <v>82</v>
      </c>
      <c r="B29" s="270" t="s">
        <v>113</v>
      </c>
      <c r="C29" s="276" t="s">
        <v>114</v>
      </c>
      <c r="D29" s="270" t="s">
        <v>61</v>
      </c>
      <c r="E29" s="272">
        <f>'anexo aparatos sanitario '!G26</f>
        <v>210350.41</v>
      </c>
      <c r="F29" s="288">
        <f>'9.1'!I13</f>
        <v>3</v>
      </c>
      <c r="G29" s="272">
        <f>F29*E29</f>
        <v>631051.23</v>
      </c>
    </row>
    <row r="30" spans="1:8" ht="30.75" customHeight="1" x14ac:dyDescent="0.25">
      <c r="A30" s="270" t="s">
        <v>91</v>
      </c>
      <c r="B30" s="270" t="s">
        <v>85</v>
      </c>
      <c r="C30" s="276" t="s">
        <v>89</v>
      </c>
      <c r="D30" s="270" t="s">
        <v>61</v>
      </c>
      <c r="E30" s="272">
        <v>325482.40999999997</v>
      </c>
      <c r="F30" s="287">
        <f>'9.3'!K14</f>
        <v>4</v>
      </c>
      <c r="G30" s="272">
        <f>F30*E30</f>
        <v>1301929.6399999999</v>
      </c>
    </row>
    <row r="31" spans="1:8" s="42" customFormat="1" x14ac:dyDescent="0.25">
      <c r="A31" s="277" t="s">
        <v>87</v>
      </c>
      <c r="B31" s="277" t="s">
        <v>126</v>
      </c>
      <c r="C31" s="289" t="s">
        <v>125</v>
      </c>
      <c r="D31" s="277" t="s">
        <v>61</v>
      </c>
      <c r="E31" s="279">
        <f>'anexo llaves'!G26</f>
        <v>38588.86</v>
      </c>
      <c r="F31" s="290">
        <f>'10.1'!K15</f>
        <v>4</v>
      </c>
      <c r="G31" s="279">
        <f>F31*E31</f>
        <v>154355.44</v>
      </c>
      <c r="H31" s="120"/>
    </row>
    <row r="32" spans="1:8" s="42" customFormat="1" x14ac:dyDescent="0.25">
      <c r="A32" s="277" t="s">
        <v>128</v>
      </c>
      <c r="B32" s="277" t="s">
        <v>129</v>
      </c>
      <c r="C32" s="289" t="s">
        <v>130</v>
      </c>
      <c r="D32" s="277" t="s">
        <v>61</v>
      </c>
      <c r="E32" s="279">
        <v>83501.05</v>
      </c>
      <c r="F32" s="290">
        <f>'10.2'!K15</f>
        <v>4</v>
      </c>
      <c r="G32" s="279">
        <f>F32*E32</f>
        <v>334004.2</v>
      </c>
      <c r="H32" s="120"/>
    </row>
    <row r="33" spans="1:11" s="42" customFormat="1" ht="25.5" customHeight="1" x14ac:dyDescent="0.25">
      <c r="A33" s="277" t="s">
        <v>132</v>
      </c>
      <c r="B33" s="277" t="s">
        <v>133</v>
      </c>
      <c r="C33" s="289" t="s">
        <v>134</v>
      </c>
      <c r="D33" s="277" t="s">
        <v>61</v>
      </c>
      <c r="E33" s="279">
        <v>44109.63</v>
      </c>
      <c r="F33" s="290">
        <f>'11.1'!K15</f>
        <v>3</v>
      </c>
      <c r="G33" s="279">
        <f>F33*E33</f>
        <v>132328.88999999998</v>
      </c>
      <c r="H33" s="120"/>
    </row>
    <row r="34" spans="1:11" ht="15.75" customHeight="1" thickBot="1" x14ac:dyDescent="0.3">
      <c r="A34" s="291" t="s">
        <v>143</v>
      </c>
      <c r="B34" s="291"/>
      <c r="C34" s="291"/>
      <c r="D34" s="291"/>
      <c r="E34" s="291"/>
      <c r="F34" s="291"/>
      <c r="G34" s="292">
        <f>G33+G32+G31+G30+G29+G27+G25+G24+G23+G22+G21+G20+G19+G17+G15+G14+G13+G12</f>
        <v>17386397.210160002</v>
      </c>
      <c r="H34" s="114">
        <f>+'PRESUPUESTO SEDE CENTRAL'!G41</f>
        <v>17386397.210160002</v>
      </c>
    </row>
    <row r="35" spans="1:11" ht="27.75" customHeight="1" thickBot="1" x14ac:dyDescent="0.3">
      <c r="A35" s="329" t="s">
        <v>155</v>
      </c>
      <c r="B35" s="330"/>
      <c r="C35" s="330"/>
      <c r="D35" s="330"/>
      <c r="E35" s="330"/>
      <c r="F35" s="330"/>
      <c r="G35" s="331"/>
    </row>
    <row r="36" spans="1:11" x14ac:dyDescent="0.25">
      <c r="A36" s="293">
        <v>1</v>
      </c>
      <c r="B36" s="293"/>
      <c r="C36" s="294" t="s">
        <v>142</v>
      </c>
      <c r="D36" s="295"/>
      <c r="E36" s="296"/>
      <c r="F36" s="297"/>
      <c r="G36" s="298"/>
      <c r="H36" s="120"/>
      <c r="J36" s="115"/>
      <c r="K36" s="115"/>
    </row>
    <row r="37" spans="1:11" x14ac:dyDescent="0.25">
      <c r="A37" s="299" t="s">
        <v>144</v>
      </c>
      <c r="B37" s="299" t="s">
        <v>56</v>
      </c>
      <c r="C37" s="276" t="s">
        <v>59</v>
      </c>
      <c r="D37" s="270" t="s">
        <v>17</v>
      </c>
      <c r="E37" s="300">
        <v>23671.78</v>
      </c>
      <c r="F37" s="299">
        <v>3</v>
      </c>
      <c r="G37" s="300">
        <f>+F37*E37</f>
        <v>71015.34</v>
      </c>
      <c r="J37" s="115"/>
      <c r="K37" s="115"/>
    </row>
    <row r="38" spans="1:11" x14ac:dyDescent="0.25">
      <c r="A38" s="299" t="s">
        <v>45</v>
      </c>
      <c r="B38" s="299" t="s">
        <v>116</v>
      </c>
      <c r="C38" s="276" t="s">
        <v>117</v>
      </c>
      <c r="D38" s="270" t="s">
        <v>17</v>
      </c>
      <c r="E38" s="300">
        <v>12641.78</v>
      </c>
      <c r="F38" s="299">
        <v>18</v>
      </c>
      <c r="G38" s="300">
        <f t="shared" ref="G38:G42" si="4">+F38*E38</f>
        <v>227552.04</v>
      </c>
      <c r="J38" s="129"/>
      <c r="K38" s="129"/>
    </row>
    <row r="39" spans="1:11" x14ac:dyDescent="0.25">
      <c r="A39" s="301">
        <v>3</v>
      </c>
      <c r="B39" s="301" t="s">
        <v>80</v>
      </c>
      <c r="C39" s="302" t="s">
        <v>81</v>
      </c>
      <c r="D39" s="303"/>
      <c r="E39" s="304"/>
      <c r="F39" s="301"/>
      <c r="G39" s="304">
        <f t="shared" si="4"/>
        <v>0</v>
      </c>
    </row>
    <row r="40" spans="1:11" x14ac:dyDescent="0.25">
      <c r="A40" s="299" t="s">
        <v>51</v>
      </c>
      <c r="B40" s="299" t="s">
        <v>83</v>
      </c>
      <c r="C40" s="276" t="s">
        <v>84</v>
      </c>
      <c r="D40" s="270" t="s">
        <v>61</v>
      </c>
      <c r="E40" s="300">
        <v>370577.33</v>
      </c>
      <c r="F40" s="299">
        <v>2</v>
      </c>
      <c r="G40" s="300">
        <f t="shared" si="4"/>
        <v>741154.66</v>
      </c>
    </row>
    <row r="41" spans="1:11" x14ac:dyDescent="0.25">
      <c r="A41" s="301">
        <v>4</v>
      </c>
      <c r="B41" s="301" t="s">
        <v>88</v>
      </c>
      <c r="C41" s="302" t="s">
        <v>86</v>
      </c>
      <c r="D41" s="303"/>
      <c r="E41" s="304"/>
      <c r="F41" s="301"/>
      <c r="G41" s="304">
        <f t="shared" si="4"/>
        <v>0</v>
      </c>
    </row>
    <row r="42" spans="1:11" ht="16.5" customHeight="1" x14ac:dyDescent="0.25">
      <c r="A42" s="299" t="s">
        <v>57</v>
      </c>
      <c r="B42" s="299" t="s">
        <v>88</v>
      </c>
      <c r="C42" s="276" t="s">
        <v>145</v>
      </c>
      <c r="D42" s="270" t="s">
        <v>61</v>
      </c>
      <c r="E42" s="300">
        <v>210350.40999999997</v>
      </c>
      <c r="F42" s="299">
        <v>2</v>
      </c>
      <c r="G42" s="300">
        <f t="shared" si="4"/>
        <v>420700.81999999995</v>
      </c>
    </row>
    <row r="43" spans="1:11" ht="16.5" customHeight="1" thickBot="1" x14ac:dyDescent="0.3">
      <c r="A43" s="305" t="s">
        <v>147</v>
      </c>
      <c r="B43" s="305"/>
      <c r="C43" s="305"/>
      <c r="D43" s="305"/>
      <c r="E43" s="305" t="s">
        <v>146</v>
      </c>
      <c r="F43" s="305"/>
      <c r="G43" s="306">
        <f>SUM(G37:G42)</f>
        <v>1460422.8599999999</v>
      </c>
      <c r="H43" s="114">
        <f>+'PRESUPUESTO SEDE CENTRAL'!G42</f>
        <v>0</v>
      </c>
    </row>
    <row r="44" spans="1:11" ht="33" customHeight="1" thickBot="1" x14ac:dyDescent="0.3">
      <c r="A44" s="329" t="s">
        <v>156</v>
      </c>
      <c r="B44" s="330"/>
      <c r="C44" s="330"/>
      <c r="D44" s="330"/>
      <c r="E44" s="330"/>
      <c r="F44" s="330"/>
      <c r="G44" s="331"/>
    </row>
    <row r="45" spans="1:11" x14ac:dyDescent="0.25">
      <c r="A45" s="265">
        <v>1</v>
      </c>
      <c r="B45" s="266" t="s">
        <v>12</v>
      </c>
      <c r="C45" s="267" t="s">
        <v>13</v>
      </c>
      <c r="D45" s="268"/>
      <c r="E45" s="268"/>
      <c r="F45" s="268"/>
      <c r="G45" s="269"/>
    </row>
    <row r="46" spans="1:11" x14ac:dyDescent="0.25">
      <c r="A46" s="270" t="s">
        <v>144</v>
      </c>
      <c r="B46" s="270" t="s">
        <v>33</v>
      </c>
      <c r="C46" s="271" t="s">
        <v>34</v>
      </c>
      <c r="D46" s="270" t="s">
        <v>17</v>
      </c>
      <c r="E46" s="272">
        <v>2304.52</v>
      </c>
      <c r="F46" s="275">
        <v>1.5</v>
      </c>
      <c r="G46" s="272">
        <v>52024.538999999997</v>
      </c>
    </row>
    <row r="47" spans="1:11" x14ac:dyDescent="0.25">
      <c r="A47" s="265">
        <v>2</v>
      </c>
      <c r="B47" s="266" t="s">
        <v>62</v>
      </c>
      <c r="C47" s="267" t="s">
        <v>63</v>
      </c>
      <c r="D47" s="267"/>
      <c r="E47" s="307"/>
      <c r="F47" s="307"/>
      <c r="G47" s="308"/>
    </row>
    <row r="48" spans="1:11" ht="36" x14ac:dyDescent="0.25">
      <c r="A48" s="309" t="s">
        <v>45</v>
      </c>
      <c r="B48" s="310" t="s">
        <v>138</v>
      </c>
      <c r="C48" s="278" t="s">
        <v>148</v>
      </c>
      <c r="D48" s="277" t="s">
        <v>17</v>
      </c>
      <c r="E48" s="274">
        <v>12551.38</v>
      </c>
      <c r="F48" s="273">
        <v>59.519999999999996</v>
      </c>
      <c r="G48" s="274">
        <f>F48*E48</f>
        <v>747058.1375999999</v>
      </c>
    </row>
    <row r="49" spans="1:8" ht="36" x14ac:dyDescent="0.25">
      <c r="A49" s="281" t="s">
        <v>149</v>
      </c>
      <c r="B49" s="311" t="s">
        <v>116</v>
      </c>
      <c r="C49" s="283" t="s">
        <v>117</v>
      </c>
      <c r="D49" s="282" t="s">
        <v>17</v>
      </c>
      <c r="E49" s="284">
        <v>12641.78</v>
      </c>
      <c r="F49" s="285">
        <v>29.328999999999997</v>
      </c>
      <c r="G49" s="284">
        <f>F49*E49</f>
        <v>370770.76561999996</v>
      </c>
    </row>
    <row r="50" spans="1:8" ht="36" x14ac:dyDescent="0.25">
      <c r="A50" s="281" t="s">
        <v>150</v>
      </c>
      <c r="B50" s="311" t="s">
        <v>151</v>
      </c>
      <c r="C50" s="283" t="s">
        <v>152</v>
      </c>
      <c r="D50" s="282" t="s">
        <v>17</v>
      </c>
      <c r="E50" s="284">
        <v>12617.43</v>
      </c>
      <c r="F50" s="285">
        <v>7.6280000000000001</v>
      </c>
      <c r="G50" s="284">
        <f>F50*E50</f>
        <v>96245.756040000007</v>
      </c>
    </row>
    <row r="51" spans="1:8" x14ac:dyDescent="0.25">
      <c r="A51" s="265">
        <v>3</v>
      </c>
      <c r="B51" s="266" t="s">
        <v>88</v>
      </c>
      <c r="C51" s="267" t="s">
        <v>86</v>
      </c>
      <c r="D51" s="267"/>
      <c r="E51" s="307"/>
      <c r="F51" s="307"/>
      <c r="G51" s="312"/>
    </row>
    <row r="52" spans="1:8" x14ac:dyDescent="0.25">
      <c r="A52" s="270" t="s">
        <v>51</v>
      </c>
      <c r="B52" s="270" t="s">
        <v>113</v>
      </c>
      <c r="C52" s="276" t="s">
        <v>114</v>
      </c>
      <c r="D52" s="270" t="s">
        <v>61</v>
      </c>
      <c r="E52" s="272">
        <v>210350.41</v>
      </c>
      <c r="F52" s="287">
        <v>1</v>
      </c>
      <c r="G52" s="272">
        <f>E52*F52</f>
        <v>210350.41</v>
      </c>
    </row>
    <row r="53" spans="1:8" ht="13.5" customHeight="1" x14ac:dyDescent="0.25">
      <c r="A53" s="305" t="s">
        <v>147</v>
      </c>
      <c r="B53" s="305"/>
      <c r="C53" s="305"/>
      <c r="D53" s="305"/>
      <c r="E53" s="305" t="s">
        <v>146</v>
      </c>
      <c r="F53" s="305"/>
      <c r="G53" s="306">
        <f>SUM(G46:G52)</f>
        <v>1476449.6082599999</v>
      </c>
      <c r="H53" s="114">
        <f>+'PRESUPUESTO SEDE CENTRAL'!G43</f>
        <v>0</v>
      </c>
    </row>
    <row r="54" spans="1:8" s="123" customFormat="1" ht="15.75" thickBot="1" x14ac:dyDescent="0.3">
      <c r="A54" s="313"/>
      <c r="B54" s="313"/>
      <c r="C54" s="313"/>
      <c r="D54" s="314"/>
      <c r="E54" s="313"/>
      <c r="F54" s="313"/>
      <c r="G54" s="315"/>
      <c r="H54" s="122"/>
    </row>
    <row r="55" spans="1:8" x14ac:dyDescent="0.25">
      <c r="A55" s="316" t="s">
        <v>153</v>
      </c>
      <c r="B55" s="317"/>
      <c r="C55" s="317"/>
      <c r="D55" s="317"/>
      <c r="E55" s="317"/>
      <c r="F55" s="317"/>
      <c r="G55" s="318">
        <f>+G53+G43+G34</f>
        <v>20323269.67842</v>
      </c>
      <c r="H55" s="114">
        <f>SUM(H34:H53)</f>
        <v>17386397.210160002</v>
      </c>
    </row>
    <row r="56" spans="1:8" x14ac:dyDescent="0.25">
      <c r="A56" s="319"/>
      <c r="B56" s="320"/>
      <c r="C56" s="320"/>
      <c r="D56" s="321"/>
      <c r="E56" s="322">
        <v>0.24</v>
      </c>
      <c r="F56" s="323" t="s">
        <v>140</v>
      </c>
      <c r="G56" s="324">
        <f>+G55*E56</f>
        <v>4877584.7228207998</v>
      </c>
    </row>
    <row r="57" spans="1:8" ht="15.75" thickBot="1" x14ac:dyDescent="0.3">
      <c r="A57" s="325" t="s">
        <v>141</v>
      </c>
      <c r="B57" s="326"/>
      <c r="C57" s="326"/>
      <c r="D57" s="326"/>
      <c r="E57" s="326"/>
      <c r="F57" s="327"/>
      <c r="G57" s="328">
        <f>+G56+G55</f>
        <v>25200854.4012408</v>
      </c>
    </row>
  </sheetData>
  <mergeCells count="24">
    <mergeCell ref="A2:A6"/>
    <mergeCell ref="B2:G2"/>
    <mergeCell ref="B3:G3"/>
    <mergeCell ref="B4:G4"/>
    <mergeCell ref="B5:G5"/>
    <mergeCell ref="B6:G6"/>
    <mergeCell ref="J38:K38"/>
    <mergeCell ref="A34:F34"/>
    <mergeCell ref="D18:G18"/>
    <mergeCell ref="D26:G26"/>
    <mergeCell ref="A7:B8"/>
    <mergeCell ref="C7:G8"/>
    <mergeCell ref="D11:G11"/>
    <mergeCell ref="D16:G16"/>
    <mergeCell ref="A57:F57"/>
    <mergeCell ref="A9:G9"/>
    <mergeCell ref="A35:G35"/>
    <mergeCell ref="A44:G44"/>
    <mergeCell ref="A53:F53"/>
    <mergeCell ref="A55:F55"/>
    <mergeCell ref="A56:D56"/>
    <mergeCell ref="A43:F43"/>
    <mergeCell ref="D45:G45"/>
    <mergeCell ref="D28:G28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="70" zoomScaleNormal="70" workbookViewId="0">
      <selection activeCell="C7" sqref="C7:G8"/>
    </sheetView>
  </sheetViews>
  <sheetFormatPr baseColWidth="10" defaultRowHeight="15" x14ac:dyDescent="0.25"/>
  <cols>
    <col min="2" max="2" width="16.28515625" customWidth="1"/>
    <col min="3" max="3" width="72.42578125" customWidth="1"/>
    <col min="4" max="4" width="17.140625" customWidth="1"/>
    <col min="5" max="5" width="18" customWidth="1"/>
    <col min="6" max="6" width="26.28515625" customWidth="1"/>
    <col min="7" max="7" width="23" customWidth="1"/>
    <col min="8" max="8" width="34.28515625" customWidth="1"/>
  </cols>
  <sheetData>
    <row r="1" spans="1:9" ht="15.75" thickBot="1" x14ac:dyDescent="0.3"/>
    <row r="2" spans="1:9" ht="15.75" x14ac:dyDescent="0.25">
      <c r="A2" s="143"/>
      <c r="B2" s="145" t="s">
        <v>0</v>
      </c>
      <c r="C2" s="146"/>
      <c r="D2" s="146"/>
      <c r="E2" s="146"/>
      <c r="F2" s="146"/>
      <c r="G2" s="147"/>
      <c r="H2" s="2"/>
      <c r="I2" s="2"/>
    </row>
    <row r="3" spans="1:9" ht="15.75" x14ac:dyDescent="0.25">
      <c r="A3" s="144"/>
      <c r="B3" s="148" t="s">
        <v>1</v>
      </c>
      <c r="C3" s="149"/>
      <c r="D3" s="149"/>
      <c r="E3" s="149"/>
      <c r="F3" s="149"/>
      <c r="G3" s="150"/>
      <c r="H3" s="2"/>
      <c r="I3" s="2"/>
    </row>
    <row r="4" spans="1:9" ht="15.75" x14ac:dyDescent="0.25">
      <c r="A4" s="144"/>
      <c r="B4" s="151" t="s">
        <v>2</v>
      </c>
      <c r="C4" s="152"/>
      <c r="D4" s="152"/>
      <c r="E4" s="152"/>
      <c r="F4" s="152"/>
      <c r="G4" s="153"/>
      <c r="H4" s="2"/>
      <c r="I4" s="2"/>
    </row>
    <row r="5" spans="1:9" ht="15.75" x14ac:dyDescent="0.25">
      <c r="A5" s="144"/>
      <c r="B5" s="151" t="s">
        <v>3</v>
      </c>
      <c r="C5" s="152"/>
      <c r="D5" s="152"/>
      <c r="E5" s="152"/>
      <c r="F5" s="152"/>
      <c r="G5" s="153"/>
      <c r="H5" s="2"/>
      <c r="I5" s="2"/>
    </row>
    <row r="6" spans="1:9" ht="15.75" x14ac:dyDescent="0.25">
      <c r="A6" s="144"/>
      <c r="B6" s="154" t="s">
        <v>4</v>
      </c>
      <c r="C6" s="135"/>
      <c r="D6" s="135"/>
      <c r="E6" s="135"/>
      <c r="F6" s="135"/>
      <c r="G6" s="155"/>
      <c r="H6" s="2"/>
      <c r="I6" s="2"/>
    </row>
    <row r="7" spans="1:9" s="67" customFormat="1" ht="15.75" x14ac:dyDescent="0.25">
      <c r="A7" s="130" t="s">
        <v>20</v>
      </c>
      <c r="B7" s="131"/>
      <c r="C7" s="134" t="str">
        <f>'RESUMEN PRESUPUESTO'!C7:G8</f>
        <v xml:space="preserve">MANTENIMIENTO Y ADECUACIÓN DE CUBIERTA Y UNIDADES SANITARIAS DE LA INSTITUCIÓN EDUCATIVA TÉCNICA
INDUSTRIAL ANTONIO RICAUTE DEL MUNICIPIO DE VILLA DE LEYVA </v>
      </c>
      <c r="D7" s="135"/>
      <c r="E7" s="135"/>
      <c r="F7" s="135"/>
      <c r="G7" s="136"/>
      <c r="H7" s="2"/>
      <c r="I7" s="2"/>
    </row>
    <row r="8" spans="1:9" s="67" customFormat="1" ht="15.75" x14ac:dyDescent="0.25">
      <c r="A8" s="132"/>
      <c r="B8" s="133"/>
      <c r="C8" s="137"/>
      <c r="D8" s="138"/>
      <c r="E8" s="138"/>
      <c r="F8" s="138"/>
      <c r="G8" s="139"/>
      <c r="H8" s="2"/>
      <c r="I8" s="2"/>
    </row>
    <row r="9" spans="1:9" ht="16.5" thickBot="1" x14ac:dyDescent="0.3">
      <c r="A9" s="140"/>
      <c r="B9" s="141"/>
      <c r="C9" s="141"/>
      <c r="D9" s="141"/>
      <c r="E9" s="141"/>
      <c r="F9" s="141"/>
      <c r="G9" s="142"/>
      <c r="H9" s="2"/>
      <c r="I9" s="2"/>
    </row>
    <row r="10" spans="1:9" ht="15.75" x14ac:dyDescent="0.3">
      <c r="A10" s="3"/>
      <c r="B10" s="157" t="s">
        <v>157</v>
      </c>
      <c r="C10" s="157"/>
      <c r="D10" s="157"/>
      <c r="E10" s="157"/>
      <c r="F10" s="157"/>
      <c r="G10" s="158"/>
      <c r="H10" s="1"/>
      <c r="I10" s="1"/>
    </row>
    <row r="11" spans="1:9" ht="25.5" x14ac:dyDescent="0.25">
      <c r="A11" s="5" t="s">
        <v>5</v>
      </c>
      <c r="B11" s="6" t="s">
        <v>6</v>
      </c>
      <c r="C11" s="7" t="s">
        <v>7</v>
      </c>
      <c r="D11" s="8" t="s">
        <v>8</v>
      </c>
      <c r="E11" s="6" t="s">
        <v>9</v>
      </c>
      <c r="F11" s="6" t="s">
        <v>10</v>
      </c>
      <c r="G11" s="9" t="s">
        <v>11</v>
      </c>
      <c r="H11" s="4"/>
      <c r="I11" s="4"/>
    </row>
    <row r="12" spans="1:9" x14ac:dyDescent="0.25">
      <c r="A12" s="51">
        <v>1</v>
      </c>
      <c r="B12" s="52" t="s">
        <v>12</v>
      </c>
      <c r="C12" s="53" t="s">
        <v>13</v>
      </c>
      <c r="D12" s="127"/>
      <c r="E12" s="127"/>
      <c r="F12" s="127"/>
      <c r="G12" s="128"/>
    </row>
    <row r="13" spans="1:9" x14ac:dyDescent="0.25">
      <c r="A13" s="23" t="s">
        <v>14</v>
      </c>
      <c r="B13" s="23" t="s">
        <v>37</v>
      </c>
      <c r="C13" s="43" t="s">
        <v>38</v>
      </c>
      <c r="D13" s="23" t="s">
        <v>17</v>
      </c>
      <c r="E13" s="24">
        <v>7225.35</v>
      </c>
      <c r="F13" s="38">
        <f>'1.1'!K15</f>
        <v>12</v>
      </c>
      <c r="G13" s="93">
        <f>F13*E13</f>
        <v>86704.200000000012</v>
      </c>
      <c r="H13" t="s">
        <v>66</v>
      </c>
    </row>
    <row r="14" spans="1:9" x14ac:dyDescent="0.25">
      <c r="A14" s="23" t="s">
        <v>29</v>
      </c>
      <c r="B14" s="23" t="s">
        <v>15</v>
      </c>
      <c r="C14" s="43" t="s">
        <v>16</v>
      </c>
      <c r="D14" s="23" t="s">
        <v>17</v>
      </c>
      <c r="E14" s="24">
        <v>9523.9</v>
      </c>
      <c r="F14" s="25">
        <f>'1.2'!K14</f>
        <v>130.20000000000002</v>
      </c>
      <c r="G14" s="94">
        <f>F14*E14</f>
        <v>1240011.78</v>
      </c>
      <c r="H14" t="s">
        <v>66</v>
      </c>
    </row>
    <row r="15" spans="1:9" x14ac:dyDescent="0.25">
      <c r="A15" s="23" t="s">
        <v>31</v>
      </c>
      <c r="B15" s="23" t="s">
        <v>40</v>
      </c>
      <c r="C15" s="43" t="s">
        <v>41</v>
      </c>
      <c r="D15" s="23" t="s">
        <v>17</v>
      </c>
      <c r="E15" s="24">
        <v>10313.19</v>
      </c>
      <c r="F15" s="25">
        <f>'1.3'!K13</f>
        <v>3.9000000000000004</v>
      </c>
      <c r="G15" s="94">
        <f>F15*E15</f>
        <v>40221.441000000006</v>
      </c>
    </row>
    <row r="16" spans="1:9" x14ac:dyDescent="0.25">
      <c r="A16" s="23" t="s">
        <v>32</v>
      </c>
      <c r="B16" s="23" t="s">
        <v>33</v>
      </c>
      <c r="C16" s="43" t="s">
        <v>34</v>
      </c>
      <c r="D16" s="23" t="s">
        <v>17</v>
      </c>
      <c r="E16" s="24">
        <v>2304.52</v>
      </c>
      <c r="F16" s="25">
        <f>'1.4'!K19</f>
        <v>28.05</v>
      </c>
      <c r="G16" s="94">
        <f t="shared" ref="G16:G18" si="0">F16*E16</f>
        <v>64641.786</v>
      </c>
      <c r="H16" t="s">
        <v>66</v>
      </c>
    </row>
    <row r="17" spans="1:8" x14ac:dyDescent="0.25">
      <c r="A17" s="51">
        <v>2</v>
      </c>
      <c r="B17" s="52" t="s">
        <v>43</v>
      </c>
      <c r="C17" s="53" t="s">
        <v>44</v>
      </c>
      <c r="D17" s="127"/>
      <c r="E17" s="127"/>
      <c r="F17" s="127"/>
      <c r="G17" s="128"/>
    </row>
    <row r="18" spans="1:8" x14ac:dyDescent="0.25">
      <c r="A18" s="23" t="s">
        <v>45</v>
      </c>
      <c r="B18" s="23" t="s">
        <v>46</v>
      </c>
      <c r="C18" s="43" t="s">
        <v>47</v>
      </c>
      <c r="D18" s="23" t="s">
        <v>48</v>
      </c>
      <c r="E18" s="24">
        <v>22485.91</v>
      </c>
      <c r="F18" s="25">
        <f>'2.1'!K15</f>
        <v>12</v>
      </c>
      <c r="G18" s="94">
        <f t="shared" si="0"/>
        <v>269830.92</v>
      </c>
      <c r="H18" t="s">
        <v>66</v>
      </c>
    </row>
    <row r="19" spans="1:8" x14ac:dyDescent="0.25">
      <c r="A19" s="51">
        <v>3</v>
      </c>
      <c r="B19" s="52" t="s">
        <v>49</v>
      </c>
      <c r="C19" s="53" t="s">
        <v>50</v>
      </c>
      <c r="D19" s="127"/>
      <c r="E19" s="127"/>
      <c r="F19" s="127"/>
      <c r="G19" s="128"/>
    </row>
    <row r="20" spans="1:8" ht="30" customHeight="1" x14ac:dyDescent="0.25">
      <c r="A20" s="23" t="s">
        <v>51</v>
      </c>
      <c r="B20" s="23" t="s">
        <v>52</v>
      </c>
      <c r="C20" s="55" t="s">
        <v>53</v>
      </c>
      <c r="D20" s="23" t="s">
        <v>17</v>
      </c>
      <c r="E20" s="24">
        <v>135066.67000000001</v>
      </c>
      <c r="F20" s="25">
        <f>'3.1'!K15</f>
        <v>3.5</v>
      </c>
      <c r="G20" s="94">
        <f t="shared" ref="G20" si="1">F20*E20</f>
        <v>472733.34500000003</v>
      </c>
      <c r="H20" t="s">
        <v>66</v>
      </c>
    </row>
    <row r="21" spans="1:8" x14ac:dyDescent="0.25">
      <c r="A21" s="51">
        <v>4</v>
      </c>
      <c r="B21" s="52" t="s">
        <v>54</v>
      </c>
      <c r="C21" s="53" t="s">
        <v>55</v>
      </c>
      <c r="D21" s="127"/>
      <c r="E21" s="127"/>
      <c r="F21" s="127"/>
      <c r="G21" s="128"/>
    </row>
    <row r="22" spans="1:8" ht="17.25" customHeight="1" x14ac:dyDescent="0.25">
      <c r="A22" s="23" t="s">
        <v>57</v>
      </c>
      <c r="B22" s="23" t="s">
        <v>56</v>
      </c>
      <c r="C22" s="55" t="s">
        <v>59</v>
      </c>
      <c r="D22" s="23" t="s">
        <v>17</v>
      </c>
      <c r="E22" s="24">
        <v>23671.78</v>
      </c>
      <c r="F22" s="25">
        <f>'4.1'!K16</f>
        <v>6</v>
      </c>
      <c r="G22" s="94">
        <f t="shared" ref="G22" si="2">F22*E22</f>
        <v>142030.68</v>
      </c>
      <c r="H22" t="s">
        <v>66</v>
      </c>
    </row>
    <row r="23" spans="1:8" x14ac:dyDescent="0.25">
      <c r="A23" s="51">
        <v>5</v>
      </c>
      <c r="B23" s="54" t="s">
        <v>62</v>
      </c>
      <c r="C23" s="53" t="s">
        <v>63</v>
      </c>
      <c r="D23" s="127"/>
      <c r="E23" s="127"/>
      <c r="F23" s="127"/>
      <c r="G23" s="128"/>
    </row>
    <row r="24" spans="1:8" s="42" customFormat="1" x14ac:dyDescent="0.25">
      <c r="A24" s="39" t="s">
        <v>60</v>
      </c>
      <c r="B24" s="39" t="s">
        <v>138</v>
      </c>
      <c r="C24" s="44" t="s">
        <v>137</v>
      </c>
      <c r="D24" s="39" t="s">
        <v>17</v>
      </c>
      <c r="E24" s="40">
        <v>12551.38</v>
      </c>
      <c r="F24" s="41">
        <f>'5.1'!K16</f>
        <v>100.80000000000001</v>
      </c>
      <c r="G24" s="40">
        <f>F24*E24</f>
        <v>1265179.1040000001</v>
      </c>
    </row>
    <row r="25" spans="1:8" s="85" customFormat="1" ht="22.5" customHeight="1" x14ac:dyDescent="0.25">
      <c r="A25" s="110" t="s">
        <v>90</v>
      </c>
      <c r="B25" s="97" t="s">
        <v>116</v>
      </c>
      <c r="C25" s="87" t="s">
        <v>117</v>
      </c>
      <c r="D25" s="86" t="s">
        <v>17</v>
      </c>
      <c r="E25" s="88">
        <v>12641.78</v>
      </c>
      <c r="F25" s="89">
        <f>'5.2'!K27</f>
        <v>66.472000000000008</v>
      </c>
      <c r="G25" s="95">
        <f>E25*F25</f>
        <v>840324.40016000019</v>
      </c>
    </row>
    <row r="26" spans="1:8" x14ac:dyDescent="0.25">
      <c r="A26" s="51">
        <v>6</v>
      </c>
      <c r="B26" s="54" t="s">
        <v>67</v>
      </c>
      <c r="C26" s="53" t="s">
        <v>68</v>
      </c>
      <c r="D26" s="127"/>
      <c r="E26" s="127"/>
      <c r="F26" s="127"/>
      <c r="G26" s="128"/>
    </row>
    <row r="27" spans="1:8" ht="27.75" customHeight="1" x14ac:dyDescent="0.25">
      <c r="A27" s="23" t="s">
        <v>64</v>
      </c>
      <c r="B27" s="64" t="s">
        <v>73</v>
      </c>
      <c r="C27" s="55" t="s">
        <v>70</v>
      </c>
      <c r="D27" s="23" t="s">
        <v>17</v>
      </c>
      <c r="E27" s="24">
        <v>52392.21</v>
      </c>
      <c r="F27" s="25">
        <f>'6.1'!K17</f>
        <v>21.5</v>
      </c>
      <c r="G27" s="94">
        <f t="shared" ref="G27" si="3">F27*E27</f>
        <v>1126432.5149999999</v>
      </c>
      <c r="H27" t="s">
        <v>66</v>
      </c>
    </row>
    <row r="28" spans="1:8" ht="27.75" customHeight="1" x14ac:dyDescent="0.25">
      <c r="A28" s="23" t="s">
        <v>65</v>
      </c>
      <c r="B28" s="23" t="s">
        <v>71</v>
      </c>
      <c r="C28" s="55" t="s">
        <v>72</v>
      </c>
      <c r="D28" s="23" t="s">
        <v>61</v>
      </c>
      <c r="E28" s="24">
        <v>19548</v>
      </c>
      <c r="F28" s="25">
        <f>'6.2'!K14</f>
        <v>4</v>
      </c>
      <c r="G28" s="94">
        <f>E28*F28</f>
        <v>78192</v>
      </c>
    </row>
    <row r="29" spans="1:8" x14ac:dyDescent="0.25">
      <c r="A29" s="51">
        <v>7</v>
      </c>
      <c r="B29" s="54" t="s">
        <v>74</v>
      </c>
      <c r="C29" s="53" t="s">
        <v>75</v>
      </c>
      <c r="D29" s="127"/>
      <c r="E29" s="127"/>
      <c r="F29" s="127"/>
      <c r="G29" s="128"/>
    </row>
    <row r="30" spans="1:8" ht="27.75" customHeight="1" x14ac:dyDescent="0.25">
      <c r="A30" s="23" t="s">
        <v>69</v>
      </c>
      <c r="B30" s="23" t="s">
        <v>77</v>
      </c>
      <c r="C30" s="55" t="s">
        <v>78</v>
      </c>
      <c r="D30" s="23" t="s">
        <v>17</v>
      </c>
      <c r="E30" s="24">
        <v>52209.47</v>
      </c>
      <c r="F30" s="25">
        <f>'7.1'!K14</f>
        <v>130.20000000000002</v>
      </c>
      <c r="G30" s="94">
        <f>E30*F30</f>
        <v>6797672.9940000009</v>
      </c>
      <c r="H30" s="65"/>
    </row>
    <row r="31" spans="1:8" x14ac:dyDescent="0.25">
      <c r="A31" s="51">
        <v>8</v>
      </c>
      <c r="B31" s="54" t="s">
        <v>80</v>
      </c>
      <c r="C31" s="53" t="s">
        <v>81</v>
      </c>
      <c r="D31" s="127"/>
      <c r="E31" s="127"/>
      <c r="F31" s="127"/>
      <c r="G31" s="128"/>
    </row>
    <row r="32" spans="1:8" ht="27.75" customHeight="1" x14ac:dyDescent="0.25">
      <c r="A32" s="23" t="s">
        <v>76</v>
      </c>
      <c r="B32" s="23" t="s">
        <v>83</v>
      </c>
      <c r="C32" s="55" t="s">
        <v>84</v>
      </c>
      <c r="D32" s="23" t="s">
        <v>61</v>
      </c>
      <c r="E32" s="24">
        <v>370577.33</v>
      </c>
      <c r="F32" s="66">
        <f>'8.1'!K15</f>
        <v>6.5</v>
      </c>
      <c r="G32" s="94">
        <f>E32*F32</f>
        <v>2408752.645</v>
      </c>
      <c r="H32" s="65"/>
    </row>
    <row r="33" spans="1:8" x14ac:dyDescent="0.25">
      <c r="A33" s="51">
        <v>9</v>
      </c>
      <c r="B33" s="54" t="s">
        <v>88</v>
      </c>
      <c r="C33" s="53" t="s">
        <v>86</v>
      </c>
      <c r="D33" s="127"/>
      <c r="E33" s="127"/>
      <c r="F33" s="127"/>
      <c r="G33" s="128"/>
    </row>
    <row r="34" spans="1:8" ht="30.75" customHeight="1" x14ac:dyDescent="0.25">
      <c r="A34" s="23" t="s">
        <v>82</v>
      </c>
      <c r="B34" s="23" t="s">
        <v>113</v>
      </c>
      <c r="C34" s="55" t="s">
        <v>114</v>
      </c>
      <c r="D34" s="23" t="s">
        <v>61</v>
      </c>
      <c r="E34" s="24">
        <f>'anexo aparatos sanitario '!G26</f>
        <v>210350.41</v>
      </c>
      <c r="F34" s="84">
        <f>'9.1'!I13</f>
        <v>3</v>
      </c>
      <c r="G34" s="94">
        <f>F34*E34</f>
        <v>631051.23</v>
      </c>
      <c r="H34" s="65"/>
    </row>
    <row r="35" spans="1:8" ht="30.75" customHeight="1" x14ac:dyDescent="0.25">
      <c r="A35" s="23" t="s">
        <v>91</v>
      </c>
      <c r="B35" s="23" t="s">
        <v>85</v>
      </c>
      <c r="C35" s="55" t="s">
        <v>89</v>
      </c>
      <c r="D35" s="23" t="s">
        <v>61</v>
      </c>
      <c r="E35" s="24">
        <v>325482.40999999997</v>
      </c>
      <c r="F35" s="66">
        <f>'9.3'!K14</f>
        <v>4</v>
      </c>
      <c r="G35" s="94">
        <f>F35*E35</f>
        <v>1301929.6399999999</v>
      </c>
      <c r="H35" s="65"/>
    </row>
    <row r="36" spans="1:8" s="67" customFormat="1" x14ac:dyDescent="0.25">
      <c r="A36" s="51">
        <v>10</v>
      </c>
      <c r="B36" s="54" t="s">
        <v>126</v>
      </c>
      <c r="C36" s="53" t="s">
        <v>127</v>
      </c>
      <c r="D36" s="127"/>
      <c r="E36" s="127"/>
      <c r="F36" s="127"/>
      <c r="G36" s="128"/>
    </row>
    <row r="37" spans="1:8" s="42" customFormat="1" ht="30.75" customHeight="1" x14ac:dyDescent="0.25">
      <c r="A37" s="39" t="s">
        <v>87</v>
      </c>
      <c r="B37" s="39" t="s">
        <v>126</v>
      </c>
      <c r="C37" s="90" t="s">
        <v>125</v>
      </c>
      <c r="D37" s="39" t="s">
        <v>61</v>
      </c>
      <c r="E37" s="40">
        <f>'anexo llaves'!G26</f>
        <v>38588.86</v>
      </c>
      <c r="F37" s="91">
        <f>'10.1'!K15</f>
        <v>4</v>
      </c>
      <c r="G37" s="96">
        <f>F37*E37</f>
        <v>154355.44</v>
      </c>
      <c r="H37" s="92"/>
    </row>
    <row r="38" spans="1:8" s="42" customFormat="1" ht="30.75" customHeight="1" x14ac:dyDescent="0.25">
      <c r="A38" s="39" t="s">
        <v>128</v>
      </c>
      <c r="B38" s="39" t="s">
        <v>129</v>
      </c>
      <c r="C38" s="90" t="s">
        <v>130</v>
      </c>
      <c r="D38" s="39" t="s">
        <v>61</v>
      </c>
      <c r="E38" s="40">
        <v>83501.05</v>
      </c>
      <c r="F38" s="91">
        <f>'10.2'!K15</f>
        <v>4</v>
      </c>
      <c r="G38" s="96">
        <f>F38*E38</f>
        <v>334004.2</v>
      </c>
      <c r="H38" s="92"/>
    </row>
    <row r="39" spans="1:8" s="67" customFormat="1" x14ac:dyDescent="0.25">
      <c r="A39" s="51">
        <v>11</v>
      </c>
      <c r="B39" s="54" t="s">
        <v>131</v>
      </c>
      <c r="C39" s="53" t="s">
        <v>127</v>
      </c>
      <c r="D39" s="127"/>
      <c r="E39" s="127"/>
      <c r="F39" s="127"/>
      <c r="G39" s="128"/>
    </row>
    <row r="40" spans="1:8" s="42" customFormat="1" ht="30.75" customHeight="1" x14ac:dyDescent="0.25">
      <c r="A40" s="39" t="s">
        <v>132</v>
      </c>
      <c r="B40" s="39" t="s">
        <v>133</v>
      </c>
      <c r="C40" s="90" t="s">
        <v>134</v>
      </c>
      <c r="D40" s="39" t="s">
        <v>61</v>
      </c>
      <c r="E40" s="40">
        <v>44109.63</v>
      </c>
      <c r="F40" s="91">
        <f>'11.1'!K15</f>
        <v>3</v>
      </c>
      <c r="G40" s="40">
        <f>F40*E40</f>
        <v>132328.88999999998</v>
      </c>
      <c r="H40" s="92"/>
    </row>
    <row r="41" spans="1:8" x14ac:dyDescent="0.25">
      <c r="E41" s="156" t="s">
        <v>139</v>
      </c>
      <c r="F41" s="156"/>
      <c r="G41" s="124">
        <f>G40+G38+G37+G35+G34+G32+G30+G28+G27+G25+G24+G22+G20+G18+G16+G15+G14+G13</f>
        <v>17386397.210160002</v>
      </c>
      <c r="H41" s="111"/>
    </row>
    <row r="42" spans="1:8" x14ac:dyDescent="0.25">
      <c r="G42" s="114"/>
      <c r="H42" s="111"/>
    </row>
    <row r="43" spans="1:8" x14ac:dyDescent="0.25">
      <c r="G43" s="114"/>
      <c r="H43" s="98"/>
    </row>
    <row r="44" spans="1:8" x14ac:dyDescent="0.25">
      <c r="G44" s="116"/>
      <c r="H44" s="92"/>
    </row>
    <row r="45" spans="1:8" x14ac:dyDescent="0.25">
      <c r="E45" s="115"/>
      <c r="F45" s="115"/>
      <c r="G45" s="114"/>
    </row>
    <row r="46" spans="1:8" s="67" customFormat="1" x14ac:dyDescent="0.25">
      <c r="E46" s="115"/>
      <c r="F46" s="115"/>
      <c r="G46" s="114"/>
    </row>
    <row r="47" spans="1:8" s="67" customFormat="1" x14ac:dyDescent="0.25">
      <c r="E47" s="115"/>
      <c r="F47" s="115"/>
      <c r="G47" s="114"/>
    </row>
    <row r="48" spans="1:8" x14ac:dyDescent="0.25">
      <c r="E48" s="125"/>
      <c r="F48" s="125"/>
      <c r="G48" s="114"/>
    </row>
  </sheetData>
  <mergeCells count="22">
    <mergeCell ref="A2:A6"/>
    <mergeCell ref="B2:G2"/>
    <mergeCell ref="B3:G3"/>
    <mergeCell ref="B4:G4"/>
    <mergeCell ref="B5:G5"/>
    <mergeCell ref="B6:G6"/>
    <mergeCell ref="A7:B8"/>
    <mergeCell ref="C7:G8"/>
    <mergeCell ref="E41:F41"/>
    <mergeCell ref="D36:G36"/>
    <mergeCell ref="D39:G39"/>
    <mergeCell ref="D26:G26"/>
    <mergeCell ref="D29:G29"/>
    <mergeCell ref="D31:G31"/>
    <mergeCell ref="D33:G33"/>
    <mergeCell ref="D23:G23"/>
    <mergeCell ref="A9:G9"/>
    <mergeCell ref="B10:G10"/>
    <mergeCell ref="D12:G12"/>
    <mergeCell ref="D17:G17"/>
    <mergeCell ref="D19:G19"/>
    <mergeCell ref="D21:G21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5"/>
  <sheetViews>
    <sheetView zoomScale="60" zoomScaleNormal="60" workbookViewId="0">
      <selection activeCell="J19" sqref="J19"/>
    </sheetView>
  </sheetViews>
  <sheetFormatPr baseColWidth="10" defaultRowHeight="15" x14ac:dyDescent="0.25"/>
  <cols>
    <col min="2" max="2" width="34" customWidth="1"/>
    <col min="4" max="4" width="20.140625" customWidth="1"/>
    <col min="5" max="5" width="15" customWidth="1"/>
    <col min="6" max="6" width="14.28515625" customWidth="1"/>
    <col min="8" max="8" width="15.7109375" customWidth="1"/>
    <col min="11" max="11" width="20.85546875" customWidth="1"/>
  </cols>
  <sheetData>
    <row r="2" spans="2:11" ht="15.75" thickBot="1" x14ac:dyDescent="0.3"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2:11" ht="15.75" x14ac:dyDescent="0.25">
      <c r="B3" s="164"/>
      <c r="C3" s="167" t="s">
        <v>18</v>
      </c>
      <c r="D3" s="168"/>
      <c r="E3" s="168"/>
      <c r="F3" s="168"/>
      <c r="G3" s="168"/>
      <c r="H3" s="168"/>
      <c r="I3" s="168"/>
      <c r="J3" s="168"/>
      <c r="K3" s="169"/>
    </row>
    <row r="4" spans="2:11" ht="15.75" x14ac:dyDescent="0.25">
      <c r="B4" s="165"/>
      <c r="C4" s="170" t="s">
        <v>1</v>
      </c>
      <c r="D4" s="171"/>
      <c r="E4" s="171"/>
      <c r="F4" s="171"/>
      <c r="G4" s="171"/>
      <c r="H4" s="171"/>
      <c r="I4" s="171"/>
      <c r="J4" s="171"/>
      <c r="K4" s="172"/>
    </row>
    <row r="5" spans="2:11" ht="15.75" x14ac:dyDescent="0.25">
      <c r="B5" s="165"/>
      <c r="C5" s="173" t="s">
        <v>2</v>
      </c>
      <c r="D5" s="174"/>
      <c r="E5" s="174"/>
      <c r="F5" s="174"/>
      <c r="G5" s="174"/>
      <c r="H5" s="174"/>
      <c r="I5" s="174"/>
      <c r="J5" s="174"/>
      <c r="K5" s="175"/>
    </row>
    <row r="6" spans="2:11" ht="16.5" thickBot="1" x14ac:dyDescent="0.3">
      <c r="B6" s="166"/>
      <c r="C6" s="176" t="s">
        <v>19</v>
      </c>
      <c r="D6" s="177"/>
      <c r="E6" s="177"/>
      <c r="F6" s="177"/>
      <c r="G6" s="177"/>
      <c r="H6" s="177"/>
      <c r="I6" s="177"/>
      <c r="J6" s="177"/>
      <c r="K6" s="178"/>
    </row>
    <row r="7" spans="2:11" ht="16.5" thickBo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1"/>
    </row>
    <row r="8" spans="2:11" ht="15.75" x14ac:dyDescent="0.25">
      <c r="B8" s="45" t="s">
        <v>20</v>
      </c>
      <c r="C8" s="186" t="str">
        <f>'PRESUPUESTO SEDE CENTRAL'!A13</f>
        <v xml:space="preserve">1.1 </v>
      </c>
      <c r="D8" s="186"/>
      <c r="E8" s="186"/>
      <c r="F8" s="186"/>
      <c r="G8" s="186"/>
      <c r="H8" s="186"/>
      <c r="I8" s="187"/>
      <c r="J8" s="187"/>
      <c r="K8" s="188"/>
    </row>
    <row r="9" spans="2:11" ht="16.5" thickBot="1" x14ac:dyDescent="0.3">
      <c r="B9" s="46" t="s">
        <v>6</v>
      </c>
      <c r="C9" s="183" t="str">
        <f>'PRESUPUESTO SEDE CENTRAL'!B13</f>
        <v>1.01.24</v>
      </c>
      <c r="D9" s="184"/>
      <c r="E9" s="184"/>
      <c r="F9" s="184"/>
      <c r="G9" s="184"/>
      <c r="H9" s="184"/>
      <c r="I9" s="184"/>
      <c r="J9" s="184"/>
      <c r="K9" s="185"/>
    </row>
    <row r="10" spans="2:11" ht="16.5" thickBot="1" x14ac:dyDescent="0.3">
      <c r="B10" s="189"/>
      <c r="C10" s="190"/>
      <c r="D10" s="190"/>
      <c r="E10" s="190"/>
      <c r="F10" s="190"/>
      <c r="G10" s="190"/>
      <c r="H10" s="190"/>
      <c r="I10" s="190"/>
      <c r="J10" s="190"/>
      <c r="K10" s="191"/>
    </row>
    <row r="11" spans="2:11" ht="15.75" x14ac:dyDescent="0.25">
      <c r="B11" s="192" t="s">
        <v>22</v>
      </c>
      <c r="C11" s="194" t="s">
        <v>7</v>
      </c>
      <c r="D11" s="194"/>
      <c r="E11" s="194" t="s">
        <v>42</v>
      </c>
      <c r="F11" s="194"/>
      <c r="G11" s="194"/>
      <c r="H11" s="194" t="s">
        <v>10</v>
      </c>
      <c r="I11" s="196" t="s">
        <v>24</v>
      </c>
      <c r="J11" s="194" t="s">
        <v>8</v>
      </c>
      <c r="K11" s="198" t="s">
        <v>25</v>
      </c>
    </row>
    <row r="12" spans="2:11" ht="15.75" x14ac:dyDescent="0.25">
      <c r="B12" s="193"/>
      <c r="C12" s="195"/>
      <c r="D12" s="195"/>
      <c r="E12" s="47" t="s">
        <v>26</v>
      </c>
      <c r="F12" s="47" t="s">
        <v>27</v>
      </c>
      <c r="G12" s="48" t="s">
        <v>28</v>
      </c>
      <c r="H12" s="195"/>
      <c r="I12" s="197"/>
      <c r="J12" s="195"/>
      <c r="K12" s="199"/>
    </row>
    <row r="13" spans="2:11" ht="30" customHeight="1" x14ac:dyDescent="0.25">
      <c r="B13" s="163" t="s">
        <v>39</v>
      </c>
      <c r="C13" s="162" t="str">
        <f>'PRESUPUESTO SEDE CENTRAL'!C13</f>
        <v xml:space="preserve">DEMOLICIÓN ENCHAPE CERAMICO </v>
      </c>
      <c r="D13" s="162"/>
      <c r="E13" s="37">
        <v>2</v>
      </c>
      <c r="F13" s="37">
        <v>3</v>
      </c>
      <c r="G13" s="22"/>
      <c r="H13" s="31">
        <v>1</v>
      </c>
      <c r="I13" s="14">
        <f>E13*F13</f>
        <v>6</v>
      </c>
      <c r="J13" s="14" t="s">
        <v>17</v>
      </c>
      <c r="K13" s="14">
        <f>+I13+K12</f>
        <v>6</v>
      </c>
    </row>
    <row r="14" spans="2:11" s="67" customFormat="1" x14ac:dyDescent="0.25">
      <c r="B14" s="163"/>
      <c r="C14" s="162"/>
      <c r="D14" s="162"/>
      <c r="E14" s="37">
        <v>2</v>
      </c>
      <c r="F14" s="37">
        <v>3</v>
      </c>
      <c r="G14" s="22"/>
      <c r="H14" s="31">
        <v>1</v>
      </c>
      <c r="I14" s="14">
        <f>E14*F14*H14</f>
        <v>6</v>
      </c>
      <c r="J14" s="14" t="s">
        <v>17</v>
      </c>
      <c r="K14" s="14">
        <f>I14</f>
        <v>6</v>
      </c>
    </row>
    <row r="15" spans="2:11" ht="16.5" thickBot="1" x14ac:dyDescent="0.3">
      <c r="B15" s="179"/>
      <c r="C15" s="180"/>
      <c r="D15" s="180"/>
      <c r="E15" s="181"/>
      <c r="F15" s="181"/>
      <c r="G15" s="181"/>
      <c r="H15" s="181"/>
      <c r="I15" s="182"/>
      <c r="J15" s="49" t="s">
        <v>24</v>
      </c>
      <c r="K15" s="16">
        <f>K13+K14</f>
        <v>12</v>
      </c>
    </row>
  </sheetData>
  <mergeCells count="19">
    <mergeCell ref="B15:I15"/>
    <mergeCell ref="C9:K9"/>
    <mergeCell ref="C8:K8"/>
    <mergeCell ref="B10:K10"/>
    <mergeCell ref="B11:B12"/>
    <mergeCell ref="C11:D12"/>
    <mergeCell ref="E11:G11"/>
    <mergeCell ref="H11:H12"/>
    <mergeCell ref="I11:I12"/>
    <mergeCell ref="J11:J12"/>
    <mergeCell ref="K11:K12"/>
    <mergeCell ref="B7:K7"/>
    <mergeCell ref="C13:D14"/>
    <mergeCell ref="B13:B14"/>
    <mergeCell ref="B3:B6"/>
    <mergeCell ref="C3:K3"/>
    <mergeCell ref="C4:K4"/>
    <mergeCell ref="C5:K5"/>
    <mergeCell ref="C6:K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="60" zoomScaleNormal="60" workbookViewId="0">
      <selection activeCell="K14" sqref="K14"/>
    </sheetView>
  </sheetViews>
  <sheetFormatPr baseColWidth="10" defaultRowHeight="15" x14ac:dyDescent="0.25"/>
  <cols>
    <col min="1" max="1" width="4.42578125" customWidth="1"/>
    <col min="2" max="2" width="34.42578125" customWidth="1"/>
    <col min="4" max="4" width="32.140625" customWidth="1"/>
    <col min="5" max="5" width="11.42578125" customWidth="1"/>
    <col min="6" max="6" width="12.5703125" customWidth="1"/>
    <col min="7" max="7" width="13.85546875" customWidth="1"/>
    <col min="8" max="8" width="18.7109375" customWidth="1"/>
    <col min="11" max="11" width="20.85546875" customWidth="1"/>
  </cols>
  <sheetData>
    <row r="1" spans="1:11" x14ac:dyDescent="0.25"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.75" thickBot="1" x14ac:dyDescent="0.3"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1:11" ht="15.75" x14ac:dyDescent="0.25">
      <c r="B3" s="164"/>
      <c r="C3" s="167" t="s">
        <v>18</v>
      </c>
      <c r="D3" s="168"/>
      <c r="E3" s="168"/>
      <c r="F3" s="168"/>
      <c r="G3" s="168"/>
      <c r="H3" s="168"/>
      <c r="I3" s="168"/>
      <c r="J3" s="168"/>
      <c r="K3" s="169"/>
    </row>
    <row r="4" spans="1:11" ht="15.75" x14ac:dyDescent="0.25">
      <c r="B4" s="165"/>
      <c r="C4" s="170" t="s">
        <v>1</v>
      </c>
      <c r="D4" s="171"/>
      <c r="E4" s="171"/>
      <c r="F4" s="171"/>
      <c r="G4" s="171"/>
      <c r="H4" s="171"/>
      <c r="I4" s="171"/>
      <c r="J4" s="171"/>
      <c r="K4" s="172"/>
    </row>
    <row r="5" spans="1:11" ht="15.75" x14ac:dyDescent="0.25">
      <c r="B5" s="165"/>
      <c r="C5" s="173" t="s">
        <v>2</v>
      </c>
      <c r="D5" s="174"/>
      <c r="E5" s="174"/>
      <c r="F5" s="174"/>
      <c r="G5" s="174"/>
      <c r="H5" s="174"/>
      <c r="I5" s="174"/>
      <c r="J5" s="174"/>
      <c r="K5" s="175"/>
    </row>
    <row r="6" spans="1:11" ht="16.5" thickBot="1" x14ac:dyDescent="0.3">
      <c r="B6" s="166"/>
      <c r="C6" s="176" t="s">
        <v>19</v>
      </c>
      <c r="D6" s="177"/>
      <c r="E6" s="177"/>
      <c r="F6" s="177"/>
      <c r="G6" s="177"/>
      <c r="H6" s="177"/>
      <c r="I6" s="177"/>
      <c r="J6" s="177"/>
      <c r="K6" s="178"/>
    </row>
    <row r="7" spans="1:11" ht="16.5" thickBo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1"/>
    </row>
    <row r="8" spans="1:11" ht="15.75" x14ac:dyDescent="0.25">
      <c r="B8" s="45" t="s">
        <v>20</v>
      </c>
      <c r="C8" s="186" t="str">
        <f>'PRESUPUESTO SEDE CENTRAL'!A14</f>
        <v>1.2</v>
      </c>
      <c r="D8" s="186"/>
      <c r="E8" s="186"/>
      <c r="F8" s="186"/>
      <c r="G8" s="186"/>
      <c r="H8" s="186"/>
      <c r="I8" s="187"/>
      <c r="J8" s="187"/>
      <c r="K8" s="188"/>
    </row>
    <row r="9" spans="1:11" ht="16.5" thickBot="1" x14ac:dyDescent="0.3">
      <c r="B9" s="46" t="s">
        <v>6</v>
      </c>
      <c r="C9" s="200" t="str">
        <f>'PRESUPUESTO SEDE CENTRAL'!B14</f>
        <v>1.01.54</v>
      </c>
      <c r="D9" s="201"/>
      <c r="E9" s="201"/>
      <c r="F9" s="201"/>
      <c r="G9" s="201"/>
      <c r="H9" s="201"/>
      <c r="I9" s="201"/>
      <c r="J9" s="201"/>
      <c r="K9" s="202"/>
    </row>
    <row r="10" spans="1:11" ht="16.5" thickBot="1" x14ac:dyDescent="0.3">
      <c r="B10" s="189"/>
      <c r="C10" s="190"/>
      <c r="D10" s="190"/>
      <c r="E10" s="190"/>
      <c r="F10" s="190"/>
      <c r="G10" s="190"/>
      <c r="H10" s="190"/>
      <c r="I10" s="190"/>
      <c r="J10" s="190"/>
      <c r="K10" s="191"/>
    </row>
    <row r="11" spans="1:11" ht="15.75" x14ac:dyDescent="0.25">
      <c r="B11" s="192" t="s">
        <v>22</v>
      </c>
      <c r="C11" s="194" t="s">
        <v>7</v>
      </c>
      <c r="D11" s="194"/>
      <c r="E11" s="194" t="s">
        <v>42</v>
      </c>
      <c r="F11" s="194"/>
      <c r="G11" s="194"/>
      <c r="H11" s="194" t="s">
        <v>10</v>
      </c>
      <c r="I11" s="196" t="s">
        <v>24</v>
      </c>
      <c r="J11" s="194" t="s">
        <v>8</v>
      </c>
      <c r="K11" s="198" t="s">
        <v>25</v>
      </c>
    </row>
    <row r="12" spans="1:11" ht="15.75" x14ac:dyDescent="0.25">
      <c r="B12" s="193"/>
      <c r="C12" s="195"/>
      <c r="D12" s="195"/>
      <c r="E12" s="47" t="s">
        <v>26</v>
      </c>
      <c r="F12" s="47" t="s">
        <v>27</v>
      </c>
      <c r="G12" s="48" t="s">
        <v>28</v>
      </c>
      <c r="H12" s="195"/>
      <c r="I12" s="197"/>
      <c r="J12" s="195"/>
      <c r="K12" s="199"/>
    </row>
    <row r="13" spans="1:11" ht="30" x14ac:dyDescent="0.25">
      <c r="A13" s="10"/>
      <c r="B13" s="11" t="s">
        <v>79</v>
      </c>
      <c r="C13" s="203" t="str">
        <f>'PRESUPUESTO SEDE CENTRAL'!C14</f>
        <v xml:space="preserve">DESMONTE CUBIERTAS TEJA DE ASBESTO Y/O ASBESTO CEMENTO </v>
      </c>
      <c r="D13" s="204"/>
      <c r="E13" s="26">
        <v>14</v>
      </c>
      <c r="F13" s="26">
        <v>9.3000000000000007</v>
      </c>
      <c r="G13" s="19"/>
      <c r="H13" s="12">
        <v>1</v>
      </c>
      <c r="I13" s="13">
        <f>E13*F13</f>
        <v>130.20000000000002</v>
      </c>
      <c r="J13" s="14" t="s">
        <v>17</v>
      </c>
      <c r="K13" s="15">
        <f>+I13+K12</f>
        <v>130.20000000000002</v>
      </c>
    </row>
    <row r="14" spans="1:11" ht="16.5" thickBot="1" x14ac:dyDescent="0.3">
      <c r="B14" s="179"/>
      <c r="C14" s="180"/>
      <c r="D14" s="180"/>
      <c r="E14" s="180"/>
      <c r="F14" s="180"/>
      <c r="G14" s="180"/>
      <c r="H14" s="180"/>
      <c r="I14" s="205"/>
      <c r="J14" s="50" t="s">
        <v>24</v>
      </c>
      <c r="K14" s="16">
        <f>+I14+K13</f>
        <v>130.20000000000002</v>
      </c>
    </row>
  </sheetData>
  <mergeCells count="18">
    <mergeCell ref="C9:K9"/>
    <mergeCell ref="C13:D13"/>
    <mergeCell ref="B14:I14"/>
    <mergeCell ref="C8:K8"/>
    <mergeCell ref="B10:K10"/>
    <mergeCell ref="B11:B12"/>
    <mergeCell ref="C11:D12"/>
    <mergeCell ref="E11:G11"/>
    <mergeCell ref="H11:H12"/>
    <mergeCell ref="I11:I12"/>
    <mergeCell ref="J11:J12"/>
    <mergeCell ref="K11:K12"/>
    <mergeCell ref="B7:K7"/>
    <mergeCell ref="B3:B6"/>
    <mergeCell ref="C3:K3"/>
    <mergeCell ref="C4:K4"/>
    <mergeCell ref="C5:K5"/>
    <mergeCell ref="C6:K6"/>
  </mergeCells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zoomScale="60" zoomScaleNormal="60" workbookViewId="0">
      <selection activeCell="B13" sqref="B13:I13"/>
    </sheetView>
  </sheetViews>
  <sheetFormatPr baseColWidth="10" defaultRowHeight="15" x14ac:dyDescent="0.25"/>
  <cols>
    <col min="2" max="2" width="25.7109375" customWidth="1"/>
    <col min="4" max="4" width="15.85546875" customWidth="1"/>
    <col min="8" max="8" width="15.7109375" customWidth="1"/>
    <col min="10" max="10" width="12.140625" customWidth="1"/>
    <col min="11" max="11" width="25.28515625" customWidth="1"/>
  </cols>
  <sheetData>
    <row r="1" spans="2:11" ht="15.75" thickBot="1" x14ac:dyDescent="0.3">
      <c r="B1" s="18"/>
      <c r="C1" s="17"/>
      <c r="D1" s="17"/>
      <c r="E1" s="17"/>
      <c r="F1" s="17"/>
      <c r="G1" s="17"/>
      <c r="H1" s="17"/>
      <c r="I1" s="17"/>
      <c r="J1" s="17"/>
      <c r="K1" s="17"/>
    </row>
    <row r="2" spans="2:11" ht="15.75" x14ac:dyDescent="0.25">
      <c r="B2" s="164"/>
      <c r="C2" s="167" t="s">
        <v>18</v>
      </c>
      <c r="D2" s="168"/>
      <c r="E2" s="168"/>
      <c r="F2" s="168"/>
      <c r="G2" s="168"/>
      <c r="H2" s="168"/>
      <c r="I2" s="168"/>
      <c r="J2" s="168"/>
      <c r="K2" s="169"/>
    </row>
    <row r="3" spans="2:11" ht="15.75" x14ac:dyDescent="0.25">
      <c r="B3" s="165"/>
      <c r="C3" s="170" t="s">
        <v>1</v>
      </c>
      <c r="D3" s="171"/>
      <c r="E3" s="171"/>
      <c r="F3" s="171"/>
      <c r="G3" s="171"/>
      <c r="H3" s="171"/>
      <c r="I3" s="171"/>
      <c r="J3" s="171"/>
      <c r="K3" s="172"/>
    </row>
    <row r="4" spans="2:11" ht="15.75" x14ac:dyDescent="0.25">
      <c r="B4" s="165"/>
      <c r="C4" s="173" t="s">
        <v>2</v>
      </c>
      <c r="D4" s="174"/>
      <c r="E4" s="174"/>
      <c r="F4" s="174"/>
      <c r="G4" s="174"/>
      <c r="H4" s="174"/>
      <c r="I4" s="174"/>
      <c r="J4" s="174"/>
      <c r="K4" s="175"/>
    </row>
    <row r="5" spans="2:11" ht="16.5" thickBot="1" x14ac:dyDescent="0.3">
      <c r="B5" s="166"/>
      <c r="C5" s="176" t="s">
        <v>19</v>
      </c>
      <c r="D5" s="177"/>
      <c r="E5" s="177"/>
      <c r="F5" s="177"/>
      <c r="G5" s="177"/>
      <c r="H5" s="177"/>
      <c r="I5" s="177"/>
      <c r="J5" s="177"/>
      <c r="K5" s="178"/>
    </row>
    <row r="6" spans="2:11" ht="16.5" thickBot="1" x14ac:dyDescent="0.3">
      <c r="B6" s="159"/>
      <c r="C6" s="160"/>
      <c r="D6" s="160"/>
      <c r="E6" s="160"/>
      <c r="F6" s="160"/>
      <c r="G6" s="160"/>
      <c r="H6" s="160"/>
      <c r="I6" s="160"/>
      <c r="J6" s="160"/>
      <c r="K6" s="161"/>
    </row>
    <row r="7" spans="2:11" ht="15.75" x14ac:dyDescent="0.25">
      <c r="B7" s="45" t="s">
        <v>20</v>
      </c>
      <c r="C7" s="186" t="str">
        <f>'PRESUPUESTO SEDE CENTRAL'!A15</f>
        <v>1.3</v>
      </c>
      <c r="D7" s="186"/>
      <c r="E7" s="186"/>
      <c r="F7" s="186"/>
      <c r="G7" s="186"/>
      <c r="H7" s="186"/>
      <c r="I7" s="187"/>
      <c r="J7" s="187"/>
      <c r="K7" s="188"/>
    </row>
    <row r="8" spans="2:11" ht="16.5" thickBot="1" x14ac:dyDescent="0.3">
      <c r="B8" s="46" t="s">
        <v>21</v>
      </c>
      <c r="C8" s="200" t="str">
        <f>'PRESUPUESTO SEDE CENTRAL'!B15</f>
        <v>1.01.63</v>
      </c>
      <c r="D8" s="201"/>
      <c r="E8" s="201"/>
      <c r="F8" s="201"/>
      <c r="G8" s="201"/>
      <c r="H8" s="201"/>
      <c r="I8" s="201"/>
      <c r="J8" s="201"/>
      <c r="K8" s="202"/>
    </row>
    <row r="9" spans="2:11" ht="16.5" thickBot="1" x14ac:dyDescent="0.3">
      <c r="B9" s="189"/>
      <c r="C9" s="190"/>
      <c r="D9" s="190"/>
      <c r="E9" s="190"/>
      <c r="F9" s="190"/>
      <c r="G9" s="190"/>
      <c r="H9" s="190"/>
      <c r="I9" s="190"/>
      <c r="J9" s="190"/>
      <c r="K9" s="191"/>
    </row>
    <row r="10" spans="2:11" ht="15.75" x14ac:dyDescent="0.25">
      <c r="B10" s="192" t="s">
        <v>22</v>
      </c>
      <c r="C10" s="194" t="s">
        <v>7</v>
      </c>
      <c r="D10" s="194"/>
      <c r="E10" s="194" t="s">
        <v>23</v>
      </c>
      <c r="F10" s="194"/>
      <c r="G10" s="194"/>
      <c r="H10" s="194" t="s">
        <v>10</v>
      </c>
      <c r="I10" s="196" t="s">
        <v>24</v>
      </c>
      <c r="J10" s="194" t="s">
        <v>8</v>
      </c>
      <c r="K10" s="198" t="s">
        <v>25</v>
      </c>
    </row>
    <row r="11" spans="2:11" ht="15.75" x14ac:dyDescent="0.25">
      <c r="B11" s="193"/>
      <c r="C11" s="195"/>
      <c r="D11" s="195"/>
      <c r="E11" s="47" t="s">
        <v>26</v>
      </c>
      <c r="F11" s="47" t="s">
        <v>27</v>
      </c>
      <c r="G11" s="48" t="s">
        <v>28</v>
      </c>
      <c r="H11" s="195"/>
      <c r="I11" s="197"/>
      <c r="J11" s="195"/>
      <c r="K11" s="199"/>
    </row>
    <row r="12" spans="2:11" ht="54.75" customHeight="1" x14ac:dyDescent="0.25">
      <c r="B12" s="11" t="s">
        <v>39</v>
      </c>
      <c r="C12" s="162" t="str">
        <f>'PRESUPUESTO SEDE CENTRAL'!C15</f>
        <v xml:space="preserve">DESMONTE MARCOS,PUERTAS Y VENTANAS </v>
      </c>
      <c r="D12" s="162"/>
      <c r="E12" s="22">
        <v>2</v>
      </c>
      <c r="F12" s="22">
        <v>0.65</v>
      </c>
      <c r="G12" s="19"/>
      <c r="H12" s="12">
        <v>3</v>
      </c>
      <c r="I12" s="13">
        <f>E12*F12*H12</f>
        <v>3.9000000000000004</v>
      </c>
      <c r="J12" s="14" t="s">
        <v>17</v>
      </c>
      <c r="K12" s="15">
        <f>I12</f>
        <v>3.9000000000000004</v>
      </c>
    </row>
    <row r="13" spans="2:11" ht="16.5" thickBot="1" x14ac:dyDescent="0.3">
      <c r="B13" s="206"/>
      <c r="C13" s="181"/>
      <c r="D13" s="181"/>
      <c r="E13" s="181"/>
      <c r="F13" s="181"/>
      <c r="G13" s="181"/>
      <c r="H13" s="181"/>
      <c r="I13" s="182"/>
      <c r="J13" s="49" t="s">
        <v>24</v>
      </c>
      <c r="K13" s="16">
        <f>+K12</f>
        <v>3.9000000000000004</v>
      </c>
    </row>
  </sheetData>
  <mergeCells count="18">
    <mergeCell ref="C12:D12"/>
    <mergeCell ref="B13:I13"/>
    <mergeCell ref="C8:K8"/>
    <mergeCell ref="C7:K7"/>
    <mergeCell ref="B9:K9"/>
    <mergeCell ref="B10:B11"/>
    <mergeCell ref="C10:D11"/>
    <mergeCell ref="E10:G10"/>
    <mergeCell ref="H10:H11"/>
    <mergeCell ref="I10:I11"/>
    <mergeCell ref="J10:J11"/>
    <mergeCell ref="K10:K11"/>
    <mergeCell ref="B6:K6"/>
    <mergeCell ref="B2:B5"/>
    <mergeCell ref="C2:K2"/>
    <mergeCell ref="C3:K3"/>
    <mergeCell ref="C4:K4"/>
    <mergeCell ref="C5:K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9"/>
  <sheetViews>
    <sheetView zoomScale="60" zoomScaleNormal="60" workbookViewId="0">
      <selection activeCell="H17" sqref="H17"/>
    </sheetView>
  </sheetViews>
  <sheetFormatPr baseColWidth="10" defaultRowHeight="15" x14ac:dyDescent="0.25"/>
  <cols>
    <col min="2" max="2" width="28.42578125" customWidth="1"/>
    <col min="7" max="7" width="11.85546875" customWidth="1"/>
    <col min="8" max="8" width="16.140625" customWidth="1"/>
    <col min="11" max="11" width="22.7109375" customWidth="1"/>
  </cols>
  <sheetData>
    <row r="3" spans="2:11" ht="15.75" thickBot="1" x14ac:dyDescent="0.3">
      <c r="B3" s="18"/>
      <c r="C3" s="17"/>
      <c r="D3" s="17"/>
      <c r="E3" s="17"/>
      <c r="F3" s="17"/>
      <c r="G3" s="17"/>
      <c r="H3" s="17"/>
      <c r="I3" s="17"/>
      <c r="J3" s="17"/>
      <c r="K3" s="17"/>
    </row>
    <row r="4" spans="2:11" ht="15.75" x14ac:dyDescent="0.25">
      <c r="B4" s="164"/>
      <c r="C4" s="167" t="s">
        <v>18</v>
      </c>
      <c r="D4" s="168"/>
      <c r="E4" s="168"/>
      <c r="F4" s="168"/>
      <c r="G4" s="168"/>
      <c r="H4" s="168"/>
      <c r="I4" s="168"/>
      <c r="J4" s="168"/>
      <c r="K4" s="169"/>
    </row>
    <row r="5" spans="2:11" ht="15.75" x14ac:dyDescent="0.25">
      <c r="B5" s="165"/>
      <c r="C5" s="170" t="s">
        <v>1</v>
      </c>
      <c r="D5" s="171"/>
      <c r="E5" s="171"/>
      <c r="F5" s="171"/>
      <c r="G5" s="171"/>
      <c r="H5" s="171"/>
      <c r="I5" s="171"/>
      <c r="J5" s="171"/>
      <c r="K5" s="172"/>
    </row>
    <row r="6" spans="2:11" ht="15.75" x14ac:dyDescent="0.25">
      <c r="B6" s="165"/>
      <c r="C6" s="173" t="s">
        <v>2</v>
      </c>
      <c r="D6" s="174"/>
      <c r="E6" s="174"/>
      <c r="F6" s="174"/>
      <c r="G6" s="174"/>
      <c r="H6" s="174"/>
      <c r="I6" s="174"/>
      <c r="J6" s="174"/>
      <c r="K6" s="175"/>
    </row>
    <row r="7" spans="2:11" ht="16.5" thickBot="1" x14ac:dyDescent="0.3">
      <c r="B7" s="166"/>
      <c r="C7" s="176" t="s">
        <v>19</v>
      </c>
      <c r="D7" s="177"/>
      <c r="E7" s="177"/>
      <c r="F7" s="177"/>
      <c r="G7" s="177"/>
      <c r="H7" s="177"/>
      <c r="I7" s="177"/>
      <c r="J7" s="177"/>
      <c r="K7" s="178"/>
    </row>
    <row r="8" spans="2:11" ht="16.5" thickBot="1" x14ac:dyDescent="0.3">
      <c r="B8" s="159"/>
      <c r="C8" s="160"/>
      <c r="D8" s="160"/>
      <c r="E8" s="160"/>
      <c r="F8" s="160"/>
      <c r="G8" s="160"/>
      <c r="H8" s="160"/>
      <c r="I8" s="160"/>
      <c r="J8" s="160"/>
      <c r="K8" s="161"/>
    </row>
    <row r="9" spans="2:11" ht="15.75" x14ac:dyDescent="0.25">
      <c r="B9" s="45" t="s">
        <v>20</v>
      </c>
      <c r="C9" s="186" t="str">
        <f>'[1]PESUPUESTO PRECIOS 2020'!C9:H9</f>
        <v xml:space="preserve">1.01. </v>
      </c>
      <c r="D9" s="186"/>
      <c r="E9" s="186"/>
      <c r="F9" s="186"/>
      <c r="G9" s="186"/>
      <c r="H9" s="186"/>
      <c r="I9" s="187"/>
      <c r="J9" s="187"/>
      <c r="K9" s="188"/>
    </row>
    <row r="10" spans="2:11" ht="16.5" thickBot="1" x14ac:dyDescent="0.3">
      <c r="B10" s="46" t="s">
        <v>21</v>
      </c>
      <c r="C10" s="200" t="str">
        <f>'PRESUPUESTO SEDE CENTRAL'!B16</f>
        <v>1.01.65</v>
      </c>
      <c r="D10" s="201"/>
      <c r="E10" s="201"/>
      <c r="F10" s="201"/>
      <c r="G10" s="201"/>
      <c r="H10" s="201"/>
      <c r="I10" s="201"/>
      <c r="J10" s="201"/>
      <c r="K10" s="202"/>
    </row>
    <row r="11" spans="2:11" ht="16.5" thickBot="1" x14ac:dyDescent="0.3"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2:11" ht="15.75" x14ac:dyDescent="0.25">
      <c r="B12" s="192" t="s">
        <v>22</v>
      </c>
      <c r="C12" s="194" t="s">
        <v>7</v>
      </c>
      <c r="D12" s="194"/>
      <c r="E12" s="194" t="s">
        <v>23</v>
      </c>
      <c r="F12" s="194"/>
      <c r="G12" s="194"/>
      <c r="H12" s="194" t="s">
        <v>10</v>
      </c>
      <c r="I12" s="196" t="s">
        <v>24</v>
      </c>
      <c r="J12" s="194" t="s">
        <v>8</v>
      </c>
      <c r="K12" s="198" t="s">
        <v>25</v>
      </c>
    </row>
    <row r="13" spans="2:11" ht="15.75" x14ac:dyDescent="0.25">
      <c r="B13" s="193"/>
      <c r="C13" s="195"/>
      <c r="D13" s="195"/>
      <c r="E13" s="47" t="s">
        <v>26</v>
      </c>
      <c r="F13" s="47" t="s">
        <v>27</v>
      </c>
      <c r="G13" s="48" t="s">
        <v>28</v>
      </c>
      <c r="H13" s="195"/>
      <c r="I13" s="197"/>
      <c r="J13" s="195"/>
      <c r="K13" s="199"/>
    </row>
    <row r="14" spans="2:11" ht="30" customHeight="1" x14ac:dyDescent="0.25">
      <c r="B14" s="33" t="s">
        <v>35</v>
      </c>
      <c r="C14" s="203" t="str">
        <f>'PRESUPUESTO SEDE CENTRAL'!C16</f>
        <v xml:space="preserve">DESMONTE VIDRIO </v>
      </c>
      <c r="D14" s="204"/>
      <c r="E14" s="21">
        <v>0.9</v>
      </c>
      <c r="F14" s="35">
        <v>0.25</v>
      </c>
      <c r="G14" s="19"/>
      <c r="H14" s="12">
        <v>42</v>
      </c>
      <c r="I14" s="13">
        <f>E14*F14*H14</f>
        <v>9.4500000000000011</v>
      </c>
      <c r="J14" s="14" t="s">
        <v>17</v>
      </c>
      <c r="K14" s="15">
        <f>+I14+K13</f>
        <v>9.4500000000000011</v>
      </c>
    </row>
    <row r="15" spans="2:11" x14ac:dyDescent="0.25">
      <c r="B15" s="27"/>
      <c r="C15" s="207"/>
      <c r="D15" s="208"/>
      <c r="E15" s="21">
        <v>0.5</v>
      </c>
      <c r="F15" s="113">
        <v>0.5</v>
      </c>
      <c r="G15" s="28"/>
      <c r="H15" s="31">
        <v>12</v>
      </c>
      <c r="I15" s="29">
        <f>E15*F15*H15</f>
        <v>3</v>
      </c>
      <c r="J15" s="14" t="s">
        <v>17</v>
      </c>
      <c r="K15" s="14">
        <f>I15</f>
        <v>3</v>
      </c>
    </row>
    <row r="16" spans="2:11" x14ac:dyDescent="0.25">
      <c r="B16" s="27"/>
      <c r="C16" s="207"/>
      <c r="D16" s="208"/>
      <c r="E16" s="21">
        <v>0.6</v>
      </c>
      <c r="F16" s="35">
        <v>0.5</v>
      </c>
      <c r="G16" s="28"/>
      <c r="H16" s="31">
        <v>42</v>
      </c>
      <c r="I16" s="29">
        <f>H16*F16*E16</f>
        <v>12.6</v>
      </c>
      <c r="J16" s="14" t="s">
        <v>17</v>
      </c>
      <c r="K16" s="14">
        <f>I16</f>
        <v>12.6</v>
      </c>
    </row>
    <row r="17" spans="2:11" ht="30" x14ac:dyDescent="0.25">
      <c r="B17" s="34" t="s">
        <v>36</v>
      </c>
      <c r="C17" s="207"/>
      <c r="D17" s="208"/>
      <c r="E17" s="21">
        <v>1</v>
      </c>
      <c r="F17" s="35">
        <v>1</v>
      </c>
      <c r="G17" s="22"/>
      <c r="H17" s="31">
        <v>3</v>
      </c>
      <c r="I17" s="14">
        <f>H17*F17*E17</f>
        <v>3</v>
      </c>
      <c r="J17" s="14" t="s">
        <v>17</v>
      </c>
      <c r="K17" s="14">
        <f>I17</f>
        <v>3</v>
      </c>
    </row>
    <row r="18" spans="2:11" x14ac:dyDescent="0.25">
      <c r="B18" s="32"/>
      <c r="C18" s="209"/>
      <c r="D18" s="210"/>
      <c r="E18" s="26"/>
      <c r="F18" s="26"/>
      <c r="G18" s="22"/>
      <c r="H18" s="31"/>
      <c r="I18" s="14"/>
      <c r="J18" s="14"/>
      <c r="K18" s="14"/>
    </row>
    <row r="19" spans="2:11" ht="16.5" thickBot="1" x14ac:dyDescent="0.3">
      <c r="B19" s="179"/>
      <c r="C19" s="180"/>
      <c r="D19" s="180"/>
      <c r="E19" s="180"/>
      <c r="F19" s="180"/>
      <c r="G19" s="180"/>
      <c r="H19" s="180"/>
      <c r="I19" s="205"/>
      <c r="J19" s="50" t="s">
        <v>24</v>
      </c>
      <c r="K19" s="16">
        <f>+K14+K15+K16+K17</f>
        <v>28.05</v>
      </c>
    </row>
  </sheetData>
  <mergeCells count="18">
    <mergeCell ref="B19:I19"/>
    <mergeCell ref="C10:K10"/>
    <mergeCell ref="C9:K9"/>
    <mergeCell ref="B11:K11"/>
    <mergeCell ref="B12:B13"/>
    <mergeCell ref="C12:D13"/>
    <mergeCell ref="E12:G12"/>
    <mergeCell ref="H12:H13"/>
    <mergeCell ref="I12:I13"/>
    <mergeCell ref="J12:J13"/>
    <mergeCell ref="K12:K13"/>
    <mergeCell ref="B8:K8"/>
    <mergeCell ref="C14:D18"/>
    <mergeCell ref="B4:B7"/>
    <mergeCell ref="C4:K4"/>
    <mergeCell ref="C5:K5"/>
    <mergeCell ref="C6:K6"/>
    <mergeCell ref="C7:K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zoomScale="70" zoomScaleNormal="70" workbookViewId="0">
      <selection activeCell="B15" sqref="B15:I15"/>
    </sheetView>
  </sheetViews>
  <sheetFormatPr baseColWidth="10" defaultRowHeight="15" x14ac:dyDescent="0.25"/>
  <cols>
    <col min="2" max="2" width="30.140625" customWidth="1"/>
    <col min="4" max="4" width="24.5703125" customWidth="1"/>
  </cols>
  <sheetData>
    <row r="2" spans="1:11" ht="15.75" thickBot="1" x14ac:dyDescent="0.3"/>
    <row r="3" spans="1:11" ht="15.75" x14ac:dyDescent="0.25">
      <c r="B3" s="212"/>
      <c r="C3" s="213" t="s">
        <v>18</v>
      </c>
      <c r="D3" s="168"/>
      <c r="E3" s="168"/>
      <c r="F3" s="168"/>
      <c r="G3" s="168"/>
      <c r="H3" s="168"/>
      <c r="I3" s="168"/>
      <c r="J3" s="168"/>
      <c r="K3" s="169"/>
    </row>
    <row r="4" spans="1:11" ht="15.75" x14ac:dyDescent="0.25">
      <c r="B4" s="165"/>
      <c r="C4" s="214" t="s">
        <v>1</v>
      </c>
      <c r="D4" s="171"/>
      <c r="E4" s="171"/>
      <c r="F4" s="171"/>
      <c r="G4" s="171"/>
      <c r="H4" s="171"/>
      <c r="I4" s="171"/>
      <c r="J4" s="171"/>
      <c r="K4" s="172"/>
    </row>
    <row r="5" spans="1:11" ht="15.75" x14ac:dyDescent="0.25">
      <c r="B5" s="165"/>
      <c r="C5" s="215" t="s">
        <v>2</v>
      </c>
      <c r="D5" s="174"/>
      <c r="E5" s="174"/>
      <c r="F5" s="174"/>
      <c r="G5" s="174"/>
      <c r="H5" s="174"/>
      <c r="I5" s="174"/>
      <c r="J5" s="174"/>
      <c r="K5" s="175"/>
    </row>
    <row r="6" spans="1:11" ht="16.5" thickBot="1" x14ac:dyDescent="0.3">
      <c r="B6" s="166"/>
      <c r="C6" s="216" t="s">
        <v>19</v>
      </c>
      <c r="D6" s="177"/>
      <c r="E6" s="177"/>
      <c r="F6" s="177"/>
      <c r="G6" s="177"/>
      <c r="H6" s="177"/>
      <c r="I6" s="177"/>
      <c r="J6" s="177"/>
      <c r="K6" s="178"/>
    </row>
    <row r="7" spans="1:11" ht="16.5" thickBot="1" x14ac:dyDescent="0.3">
      <c r="B7" s="211"/>
      <c r="C7" s="160"/>
      <c r="D7" s="160"/>
      <c r="E7" s="160"/>
      <c r="F7" s="160"/>
      <c r="G7" s="160"/>
      <c r="H7" s="160"/>
      <c r="I7" s="160"/>
      <c r="J7" s="160"/>
      <c r="K7" s="161"/>
    </row>
    <row r="8" spans="1:11" ht="15.75" x14ac:dyDescent="0.25">
      <c r="B8" s="45" t="s">
        <v>20</v>
      </c>
      <c r="C8" s="186" t="str">
        <f>'PRESUPUESTO SEDE CENTRAL'!A18</f>
        <v>2.1</v>
      </c>
      <c r="D8" s="186"/>
      <c r="E8" s="186"/>
      <c r="F8" s="186"/>
      <c r="G8" s="186"/>
      <c r="H8" s="186"/>
      <c r="I8" s="187"/>
      <c r="J8" s="187"/>
      <c r="K8" s="188"/>
    </row>
    <row r="9" spans="1:11" ht="16.5" thickBot="1" x14ac:dyDescent="0.3">
      <c r="B9" s="46" t="s">
        <v>21</v>
      </c>
      <c r="C9" s="200" t="str">
        <f>'PRESUPUESTO SEDE CENTRAL'!B18</f>
        <v>1.02.39</v>
      </c>
      <c r="D9" s="201"/>
      <c r="E9" s="201"/>
      <c r="F9" s="201"/>
      <c r="G9" s="201"/>
      <c r="H9" s="201"/>
      <c r="I9" s="201"/>
      <c r="J9" s="201"/>
      <c r="K9" s="202"/>
    </row>
    <row r="10" spans="1:11" ht="16.5" thickBot="1" x14ac:dyDescent="0.3">
      <c r="B10" s="189"/>
      <c r="C10" s="190"/>
      <c r="D10" s="190"/>
      <c r="E10" s="190"/>
      <c r="F10" s="190"/>
      <c r="G10" s="190"/>
      <c r="H10" s="190"/>
      <c r="I10" s="190"/>
      <c r="J10" s="190"/>
      <c r="K10" s="191"/>
    </row>
    <row r="11" spans="1:11" ht="15.75" x14ac:dyDescent="0.25">
      <c r="B11" s="192" t="s">
        <v>22</v>
      </c>
      <c r="C11" s="194" t="s">
        <v>7</v>
      </c>
      <c r="D11" s="194"/>
      <c r="E11" s="194" t="s">
        <v>23</v>
      </c>
      <c r="F11" s="194"/>
      <c r="G11" s="194"/>
      <c r="H11" s="194" t="s">
        <v>10</v>
      </c>
      <c r="I11" s="196" t="s">
        <v>24</v>
      </c>
      <c r="J11" s="194" t="s">
        <v>8</v>
      </c>
      <c r="K11" s="198" t="s">
        <v>25</v>
      </c>
    </row>
    <row r="12" spans="1:11" ht="15.75" x14ac:dyDescent="0.25">
      <c r="B12" s="193"/>
      <c r="C12" s="195"/>
      <c r="D12" s="195"/>
      <c r="E12" s="47" t="s">
        <v>26</v>
      </c>
      <c r="F12" s="47" t="s">
        <v>27</v>
      </c>
      <c r="G12" s="48" t="s">
        <v>28</v>
      </c>
      <c r="H12" s="195"/>
      <c r="I12" s="197"/>
      <c r="J12" s="195"/>
      <c r="K12" s="199"/>
    </row>
    <row r="13" spans="1:11" ht="54" customHeight="1" x14ac:dyDescent="0.25">
      <c r="B13" s="33" t="s">
        <v>39</v>
      </c>
      <c r="C13" s="203" t="str">
        <f>'PRESUPUESTO SEDE CENTRAL'!C18</f>
        <v>SUMINISTRO E INSTALACIÓN TUBERIA SANITARIA DE DESAGUE PVC D=2"</v>
      </c>
      <c r="D13" s="204"/>
      <c r="E13" s="21">
        <v>1.5</v>
      </c>
      <c r="F13" s="26"/>
      <c r="G13" s="19"/>
      <c r="H13" s="12">
        <v>3</v>
      </c>
      <c r="I13" s="13">
        <f>E13*H13</f>
        <v>4.5</v>
      </c>
      <c r="J13" s="14" t="s">
        <v>48</v>
      </c>
      <c r="K13" s="15">
        <f>+I13+K12</f>
        <v>4.5</v>
      </c>
    </row>
    <row r="14" spans="1:11" ht="45.75" customHeight="1" x14ac:dyDescent="0.25">
      <c r="A14" s="57"/>
      <c r="B14" s="56" t="s">
        <v>36</v>
      </c>
      <c r="C14" s="209"/>
      <c r="D14" s="210"/>
      <c r="E14" s="21">
        <v>1.5</v>
      </c>
      <c r="F14" s="26"/>
      <c r="G14" s="22"/>
      <c r="H14" s="31">
        <v>5</v>
      </c>
      <c r="I14" s="14">
        <f>H14*E14</f>
        <v>7.5</v>
      </c>
      <c r="J14" s="14" t="s">
        <v>48</v>
      </c>
      <c r="K14" s="58">
        <f>I14</f>
        <v>7.5</v>
      </c>
    </row>
    <row r="15" spans="1:11" ht="16.5" thickBot="1" x14ac:dyDescent="0.3">
      <c r="B15" s="179"/>
      <c r="C15" s="180"/>
      <c r="D15" s="180"/>
      <c r="E15" s="180"/>
      <c r="F15" s="180"/>
      <c r="G15" s="180"/>
      <c r="H15" s="180"/>
      <c r="I15" s="205"/>
      <c r="J15" s="50" t="s">
        <v>24</v>
      </c>
      <c r="K15" s="16">
        <f>+K13+K14</f>
        <v>12</v>
      </c>
    </row>
  </sheetData>
  <mergeCells count="18">
    <mergeCell ref="B15:I15"/>
    <mergeCell ref="C13:D14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  <mergeCell ref="B7:K7"/>
    <mergeCell ref="B3:B6"/>
    <mergeCell ref="C3:K3"/>
    <mergeCell ref="C4:K4"/>
    <mergeCell ref="C5:K5"/>
    <mergeCell ref="C6:K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5"/>
  <sheetViews>
    <sheetView zoomScale="60" zoomScaleNormal="60" workbookViewId="0">
      <selection activeCell="F14" sqref="F14"/>
    </sheetView>
  </sheetViews>
  <sheetFormatPr baseColWidth="10" defaultRowHeight="15" x14ac:dyDescent="0.25"/>
  <cols>
    <col min="2" max="2" width="33.28515625" customWidth="1"/>
    <col min="4" max="4" width="59" customWidth="1"/>
    <col min="8" max="8" width="19" customWidth="1"/>
    <col min="11" max="11" width="23.42578125" customWidth="1"/>
  </cols>
  <sheetData>
    <row r="3" spans="2:11" ht="15.75" thickBot="1" x14ac:dyDescent="0.3"/>
    <row r="4" spans="2:11" ht="15.75" x14ac:dyDescent="0.25">
      <c r="B4" s="212"/>
      <c r="C4" s="213" t="s">
        <v>18</v>
      </c>
      <c r="D4" s="168"/>
      <c r="E4" s="168"/>
      <c r="F4" s="168"/>
      <c r="G4" s="168"/>
      <c r="H4" s="168"/>
      <c r="I4" s="168"/>
      <c r="J4" s="168"/>
      <c r="K4" s="169"/>
    </row>
    <row r="5" spans="2:11" ht="15.75" x14ac:dyDescent="0.25">
      <c r="B5" s="165"/>
      <c r="C5" s="214" t="s">
        <v>1</v>
      </c>
      <c r="D5" s="171"/>
      <c r="E5" s="171"/>
      <c r="F5" s="171"/>
      <c r="G5" s="171"/>
      <c r="H5" s="171"/>
      <c r="I5" s="171"/>
      <c r="J5" s="171"/>
      <c r="K5" s="172"/>
    </row>
    <row r="6" spans="2:11" ht="15.75" x14ac:dyDescent="0.25">
      <c r="B6" s="165"/>
      <c r="C6" s="215" t="s">
        <v>2</v>
      </c>
      <c r="D6" s="174"/>
      <c r="E6" s="174"/>
      <c r="F6" s="174"/>
      <c r="G6" s="174"/>
      <c r="H6" s="174"/>
      <c r="I6" s="174"/>
      <c r="J6" s="174"/>
      <c r="K6" s="175"/>
    </row>
    <row r="7" spans="2:11" ht="16.5" thickBot="1" x14ac:dyDescent="0.3">
      <c r="B7" s="166"/>
      <c r="C7" s="216" t="s">
        <v>19</v>
      </c>
      <c r="D7" s="177"/>
      <c r="E7" s="177"/>
      <c r="F7" s="177"/>
      <c r="G7" s="177"/>
      <c r="H7" s="177"/>
      <c r="I7" s="177"/>
      <c r="J7" s="177"/>
      <c r="K7" s="178"/>
    </row>
    <row r="8" spans="2:11" ht="16.5" thickBot="1" x14ac:dyDescent="0.3">
      <c r="B8" s="211"/>
      <c r="C8" s="160"/>
      <c r="D8" s="160"/>
      <c r="E8" s="160"/>
      <c r="F8" s="160"/>
      <c r="G8" s="160"/>
      <c r="H8" s="160"/>
      <c r="I8" s="160"/>
      <c r="J8" s="160"/>
      <c r="K8" s="161"/>
    </row>
    <row r="9" spans="2:11" ht="15.75" x14ac:dyDescent="0.25">
      <c r="B9" s="45" t="s">
        <v>20</v>
      </c>
      <c r="C9" s="186" t="str">
        <f>'PRESUPUESTO SEDE CENTRAL'!A20</f>
        <v>3.1</v>
      </c>
      <c r="D9" s="186"/>
      <c r="E9" s="186"/>
      <c r="F9" s="186"/>
      <c r="G9" s="186"/>
      <c r="H9" s="186"/>
      <c r="I9" s="187"/>
      <c r="J9" s="187"/>
      <c r="K9" s="188"/>
    </row>
    <row r="10" spans="2:11" ht="16.5" thickBot="1" x14ac:dyDescent="0.3">
      <c r="B10" s="46" t="s">
        <v>6</v>
      </c>
      <c r="C10" s="200" t="str">
        <f>'PRESUPUESTO SEDE CENTRAL'!B20</f>
        <v>1.04.08</v>
      </c>
      <c r="D10" s="201"/>
      <c r="E10" s="201"/>
      <c r="F10" s="201"/>
      <c r="G10" s="201"/>
      <c r="H10" s="201"/>
      <c r="I10" s="201"/>
      <c r="J10" s="201"/>
      <c r="K10" s="202"/>
    </row>
    <row r="11" spans="2:11" ht="16.5" thickBot="1" x14ac:dyDescent="0.3"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2:11" ht="15.75" x14ac:dyDescent="0.25">
      <c r="B12" s="192" t="s">
        <v>22</v>
      </c>
      <c r="C12" s="194" t="s">
        <v>7</v>
      </c>
      <c r="D12" s="194"/>
      <c r="E12" s="194" t="s">
        <v>23</v>
      </c>
      <c r="F12" s="194"/>
      <c r="G12" s="194"/>
      <c r="H12" s="194" t="s">
        <v>10</v>
      </c>
      <c r="I12" s="196" t="s">
        <v>24</v>
      </c>
      <c r="J12" s="194" t="s">
        <v>8</v>
      </c>
      <c r="K12" s="198" t="s">
        <v>25</v>
      </c>
    </row>
    <row r="13" spans="2:11" ht="15.75" x14ac:dyDescent="0.25">
      <c r="B13" s="193"/>
      <c r="C13" s="195"/>
      <c r="D13" s="195"/>
      <c r="E13" s="47" t="s">
        <v>26</v>
      </c>
      <c r="F13" s="47" t="s">
        <v>27</v>
      </c>
      <c r="G13" s="48" t="s">
        <v>28</v>
      </c>
      <c r="H13" s="195"/>
      <c r="I13" s="197"/>
      <c r="J13" s="195"/>
      <c r="K13" s="199"/>
    </row>
    <row r="14" spans="2:11" ht="30" x14ac:dyDescent="0.25">
      <c r="B14" s="27" t="s">
        <v>39</v>
      </c>
      <c r="C14" s="217" t="str">
        <f>'PRESUPUESTO SEDE CENTRAL'!C20</f>
        <v>MESONES EN CONCRETO A=0,60 MTS . 17.5 Mpa- (2500PSI) INC REFUERZO E:0.10</v>
      </c>
      <c r="D14" s="218"/>
      <c r="E14" s="21">
        <v>3.5</v>
      </c>
      <c r="F14" s="35">
        <v>1</v>
      </c>
      <c r="G14" s="20"/>
      <c r="H14" s="12">
        <v>1</v>
      </c>
      <c r="I14" s="13">
        <f>E14*F14*H14</f>
        <v>3.5</v>
      </c>
      <c r="J14" s="14" t="s">
        <v>17</v>
      </c>
      <c r="K14" s="15">
        <f>+I14+K13</f>
        <v>3.5</v>
      </c>
    </row>
    <row r="15" spans="2:11" ht="16.5" thickBot="1" x14ac:dyDescent="0.3">
      <c r="B15" s="179"/>
      <c r="C15" s="180"/>
      <c r="D15" s="180"/>
      <c r="E15" s="180"/>
      <c r="F15" s="180"/>
      <c r="G15" s="180"/>
      <c r="H15" s="180"/>
      <c r="I15" s="205"/>
      <c r="J15" s="50" t="s">
        <v>24</v>
      </c>
      <c r="K15" s="16">
        <f>K14</f>
        <v>3.5</v>
      </c>
    </row>
  </sheetData>
  <mergeCells count="18">
    <mergeCell ref="C14:D14"/>
    <mergeCell ref="B15:I15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  <mergeCell ref="B8:K8"/>
    <mergeCell ref="B4:B7"/>
    <mergeCell ref="C4:K4"/>
    <mergeCell ref="C5:K5"/>
    <mergeCell ref="C6:K6"/>
    <mergeCell ref="C7:K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6"/>
  <sheetViews>
    <sheetView zoomScale="70" zoomScaleNormal="70" workbookViewId="0">
      <selection activeCell="B16" sqref="B16:I16"/>
    </sheetView>
  </sheetViews>
  <sheetFormatPr baseColWidth="10" defaultRowHeight="15" x14ac:dyDescent="0.25"/>
  <cols>
    <col min="2" max="2" width="28.7109375" customWidth="1"/>
    <col min="3" max="3" width="14.42578125" customWidth="1"/>
    <col min="4" max="4" width="20" customWidth="1"/>
  </cols>
  <sheetData>
    <row r="3" spans="1:11" ht="15.75" thickBot="1" x14ac:dyDescent="0.3"/>
    <row r="4" spans="1:11" ht="15.75" x14ac:dyDescent="0.25">
      <c r="B4" s="212"/>
      <c r="C4" s="213" t="s">
        <v>18</v>
      </c>
      <c r="D4" s="168"/>
      <c r="E4" s="168"/>
      <c r="F4" s="168"/>
      <c r="G4" s="168"/>
      <c r="H4" s="168"/>
      <c r="I4" s="168"/>
      <c r="J4" s="168"/>
      <c r="K4" s="169"/>
    </row>
    <row r="5" spans="1:11" ht="15.75" x14ac:dyDescent="0.25">
      <c r="B5" s="165"/>
      <c r="C5" s="214" t="s">
        <v>1</v>
      </c>
      <c r="D5" s="171"/>
      <c r="E5" s="171"/>
      <c r="F5" s="171"/>
      <c r="G5" s="171"/>
      <c r="H5" s="171"/>
      <c r="I5" s="171"/>
      <c r="J5" s="171"/>
      <c r="K5" s="172"/>
    </row>
    <row r="6" spans="1:11" ht="15.75" x14ac:dyDescent="0.25">
      <c r="B6" s="165"/>
      <c r="C6" s="215" t="s">
        <v>2</v>
      </c>
      <c r="D6" s="174"/>
      <c r="E6" s="174"/>
      <c r="F6" s="174"/>
      <c r="G6" s="174"/>
      <c r="H6" s="174"/>
      <c r="I6" s="174"/>
      <c r="J6" s="174"/>
      <c r="K6" s="175"/>
    </row>
    <row r="7" spans="1:11" ht="16.5" thickBot="1" x14ac:dyDescent="0.3">
      <c r="B7" s="166"/>
      <c r="C7" s="216" t="s">
        <v>19</v>
      </c>
      <c r="D7" s="177"/>
      <c r="E7" s="177"/>
      <c r="F7" s="177"/>
      <c r="G7" s="177"/>
      <c r="H7" s="177"/>
      <c r="I7" s="177"/>
      <c r="J7" s="177"/>
      <c r="K7" s="178"/>
    </row>
    <row r="8" spans="1:11" ht="16.5" thickBot="1" x14ac:dyDescent="0.3">
      <c r="B8" s="211"/>
      <c r="C8" s="160"/>
      <c r="D8" s="160"/>
      <c r="E8" s="160"/>
      <c r="F8" s="160"/>
      <c r="G8" s="160"/>
      <c r="H8" s="160"/>
      <c r="I8" s="160"/>
      <c r="J8" s="160"/>
      <c r="K8" s="161"/>
    </row>
    <row r="9" spans="1:11" ht="15.75" x14ac:dyDescent="0.25">
      <c r="B9" s="45" t="s">
        <v>20</v>
      </c>
      <c r="C9" s="186" t="str">
        <f>'PRESUPUESTO SEDE CENTRAL'!A22</f>
        <v>4.1</v>
      </c>
      <c r="D9" s="186"/>
      <c r="E9" s="186"/>
      <c r="F9" s="186"/>
      <c r="G9" s="186"/>
      <c r="H9" s="186"/>
      <c r="I9" s="187"/>
      <c r="J9" s="187"/>
      <c r="K9" s="188"/>
    </row>
    <row r="10" spans="1:11" ht="16.5" thickBot="1" x14ac:dyDescent="0.3">
      <c r="B10" s="46" t="s">
        <v>58</v>
      </c>
      <c r="C10" s="200" t="str">
        <f>'PRESUPUESTO SEDE CENTRAL'!B22</f>
        <v>1.05.08</v>
      </c>
      <c r="D10" s="201"/>
      <c r="E10" s="201"/>
      <c r="F10" s="201"/>
      <c r="G10" s="201"/>
      <c r="H10" s="201"/>
      <c r="I10" s="201"/>
      <c r="J10" s="201"/>
      <c r="K10" s="202"/>
    </row>
    <row r="11" spans="1:11" ht="16.5" thickBot="1" x14ac:dyDescent="0.3"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1:11" ht="15.75" x14ac:dyDescent="0.25">
      <c r="B12" s="192" t="s">
        <v>22</v>
      </c>
      <c r="C12" s="194" t="s">
        <v>7</v>
      </c>
      <c r="D12" s="194"/>
      <c r="E12" s="194" t="s">
        <v>23</v>
      </c>
      <c r="F12" s="194"/>
      <c r="G12" s="194"/>
      <c r="H12" s="194" t="s">
        <v>10</v>
      </c>
      <c r="I12" s="196" t="s">
        <v>24</v>
      </c>
      <c r="J12" s="194" t="s">
        <v>8</v>
      </c>
      <c r="K12" s="198" t="s">
        <v>25</v>
      </c>
    </row>
    <row r="13" spans="1:11" ht="15.75" x14ac:dyDescent="0.25">
      <c r="B13" s="193"/>
      <c r="C13" s="195"/>
      <c r="D13" s="195"/>
      <c r="E13" s="47" t="s">
        <v>26</v>
      </c>
      <c r="F13" s="47" t="s">
        <v>27</v>
      </c>
      <c r="G13" s="48" t="s">
        <v>28</v>
      </c>
      <c r="H13" s="195"/>
      <c r="I13" s="197"/>
      <c r="J13" s="195"/>
      <c r="K13" s="199"/>
    </row>
    <row r="14" spans="1:11" ht="29.25" customHeight="1" x14ac:dyDescent="0.25">
      <c r="B14" s="33" t="s">
        <v>39</v>
      </c>
      <c r="C14" s="162" t="str">
        <f>'PRESUPUESTO SEDE CENTRAL'!C22</f>
        <v>PAÑETE IMPERMEABILIZADO 1:3</v>
      </c>
      <c r="D14" s="162"/>
      <c r="E14" s="21">
        <v>3</v>
      </c>
      <c r="F14" s="35">
        <v>1</v>
      </c>
      <c r="G14" s="19"/>
      <c r="H14" s="12">
        <v>1</v>
      </c>
      <c r="I14" s="13">
        <f>E14*H14*F14</f>
        <v>3</v>
      </c>
      <c r="J14" s="14" t="s">
        <v>17</v>
      </c>
      <c r="K14" s="15">
        <f>+I14+K13</f>
        <v>3</v>
      </c>
    </row>
    <row r="15" spans="1:11" ht="29.25" customHeight="1" x14ac:dyDescent="0.25">
      <c r="A15" s="57"/>
      <c r="B15" s="59" t="s">
        <v>36</v>
      </c>
      <c r="C15" s="162"/>
      <c r="D15" s="162"/>
      <c r="E15" s="21">
        <v>3</v>
      </c>
      <c r="F15" s="35">
        <v>1</v>
      </c>
      <c r="G15" s="22"/>
      <c r="H15" s="31">
        <v>1</v>
      </c>
      <c r="I15" s="14">
        <f>H15*E15</f>
        <v>3</v>
      </c>
      <c r="J15" s="14" t="s">
        <v>30</v>
      </c>
      <c r="K15" s="58">
        <f>I15</f>
        <v>3</v>
      </c>
    </row>
    <row r="16" spans="1:11" ht="16.5" thickBot="1" x14ac:dyDescent="0.3">
      <c r="B16" s="179"/>
      <c r="C16" s="181"/>
      <c r="D16" s="181"/>
      <c r="E16" s="181"/>
      <c r="F16" s="181"/>
      <c r="G16" s="181"/>
      <c r="H16" s="181"/>
      <c r="I16" s="182"/>
      <c r="J16" s="49" t="s">
        <v>24</v>
      </c>
      <c r="K16" s="16">
        <f>+K14+K15</f>
        <v>6</v>
      </c>
    </row>
  </sheetData>
  <mergeCells count="18">
    <mergeCell ref="B16:I16"/>
    <mergeCell ref="C14:D15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  <mergeCell ref="B8:K8"/>
    <mergeCell ref="B4:B7"/>
    <mergeCell ref="C4:K4"/>
    <mergeCell ref="C5:K5"/>
    <mergeCell ref="C6:K6"/>
    <mergeCell ref="C7:K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6"/>
  <sheetViews>
    <sheetView zoomScale="80" zoomScaleNormal="80" workbookViewId="0">
      <selection activeCell="E15" sqref="E15"/>
    </sheetView>
  </sheetViews>
  <sheetFormatPr baseColWidth="10" defaultRowHeight="15" x14ac:dyDescent="0.25"/>
  <cols>
    <col min="2" max="2" width="34.28515625" customWidth="1"/>
    <col min="8" max="8" width="18.7109375" customWidth="1"/>
  </cols>
  <sheetData>
    <row r="3" spans="2:11" ht="15.75" thickBot="1" x14ac:dyDescent="0.3">
      <c r="B3" s="103"/>
      <c r="C3" s="102"/>
      <c r="D3" s="102"/>
      <c r="E3" s="102"/>
      <c r="F3" s="102"/>
      <c r="G3" s="102"/>
      <c r="H3" s="102"/>
      <c r="I3" s="102"/>
      <c r="J3" s="102"/>
      <c r="K3" s="102"/>
    </row>
    <row r="4" spans="2:11" ht="15.75" x14ac:dyDescent="0.25">
      <c r="B4" s="164"/>
      <c r="C4" s="167" t="s">
        <v>18</v>
      </c>
      <c r="D4" s="168"/>
      <c r="E4" s="168"/>
      <c r="F4" s="168"/>
      <c r="G4" s="168"/>
      <c r="H4" s="168"/>
      <c r="I4" s="168"/>
      <c r="J4" s="168"/>
      <c r="K4" s="169"/>
    </row>
    <row r="5" spans="2:11" ht="15.75" x14ac:dyDescent="0.25">
      <c r="B5" s="165"/>
      <c r="C5" s="170" t="s">
        <v>1</v>
      </c>
      <c r="D5" s="171"/>
      <c r="E5" s="171"/>
      <c r="F5" s="171"/>
      <c r="G5" s="171"/>
      <c r="H5" s="171"/>
      <c r="I5" s="171"/>
      <c r="J5" s="171"/>
      <c r="K5" s="172"/>
    </row>
    <row r="6" spans="2:11" ht="15.75" x14ac:dyDescent="0.25">
      <c r="B6" s="165"/>
      <c r="C6" s="173" t="s">
        <v>2</v>
      </c>
      <c r="D6" s="174"/>
      <c r="E6" s="174"/>
      <c r="F6" s="174"/>
      <c r="G6" s="174"/>
      <c r="H6" s="174"/>
      <c r="I6" s="174"/>
      <c r="J6" s="174"/>
      <c r="K6" s="175"/>
    </row>
    <row r="7" spans="2:11" ht="16.5" thickBot="1" x14ac:dyDescent="0.3">
      <c r="B7" s="166"/>
      <c r="C7" s="176" t="s">
        <v>19</v>
      </c>
      <c r="D7" s="177"/>
      <c r="E7" s="177"/>
      <c r="F7" s="177"/>
      <c r="G7" s="177"/>
      <c r="H7" s="177"/>
      <c r="I7" s="177"/>
      <c r="J7" s="177"/>
      <c r="K7" s="178"/>
    </row>
    <row r="8" spans="2:11" ht="16.5" thickBot="1" x14ac:dyDescent="0.3">
      <c r="B8" s="159"/>
      <c r="C8" s="160"/>
      <c r="D8" s="160"/>
      <c r="E8" s="160"/>
      <c r="F8" s="160"/>
      <c r="G8" s="160"/>
      <c r="H8" s="160"/>
      <c r="I8" s="160"/>
      <c r="J8" s="160"/>
      <c r="K8" s="161"/>
    </row>
    <row r="9" spans="2:11" ht="15.75" x14ac:dyDescent="0.25">
      <c r="B9" s="106" t="s">
        <v>20</v>
      </c>
      <c r="C9" s="186" t="str">
        <f>'PRESUPUESTO SEDE CENTRAL'!A24</f>
        <v>5.1</v>
      </c>
      <c r="D9" s="186"/>
      <c r="E9" s="186"/>
      <c r="F9" s="186"/>
      <c r="G9" s="186"/>
      <c r="H9" s="186"/>
      <c r="I9" s="187"/>
      <c r="J9" s="187"/>
      <c r="K9" s="188"/>
    </row>
    <row r="10" spans="2:11" ht="16.5" thickBot="1" x14ac:dyDescent="0.3">
      <c r="B10" s="107" t="s">
        <v>6</v>
      </c>
      <c r="C10" s="183" t="str">
        <f>'PRESUPUESTO SEDE CENTRAL'!B24</f>
        <v>1.09.05</v>
      </c>
      <c r="D10" s="184"/>
      <c r="E10" s="184"/>
      <c r="F10" s="184"/>
      <c r="G10" s="184"/>
      <c r="H10" s="184"/>
      <c r="I10" s="184"/>
      <c r="J10" s="184"/>
      <c r="K10" s="185"/>
    </row>
    <row r="11" spans="2:11" ht="16.5" thickBot="1" x14ac:dyDescent="0.3"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2:11" ht="15.75" x14ac:dyDescent="0.25">
      <c r="B12" s="192" t="s">
        <v>22</v>
      </c>
      <c r="C12" s="194" t="s">
        <v>7</v>
      </c>
      <c r="D12" s="194"/>
      <c r="E12" s="194" t="s">
        <v>42</v>
      </c>
      <c r="F12" s="194"/>
      <c r="G12" s="194"/>
      <c r="H12" s="194" t="s">
        <v>10</v>
      </c>
      <c r="I12" s="196" t="s">
        <v>24</v>
      </c>
      <c r="J12" s="194" t="s">
        <v>8</v>
      </c>
      <c r="K12" s="198" t="s">
        <v>25</v>
      </c>
    </row>
    <row r="13" spans="2:11" ht="15.75" x14ac:dyDescent="0.25">
      <c r="B13" s="193"/>
      <c r="C13" s="195"/>
      <c r="D13" s="195"/>
      <c r="E13" s="99" t="s">
        <v>26</v>
      </c>
      <c r="F13" s="99" t="s">
        <v>27</v>
      </c>
      <c r="G13" s="108" t="s">
        <v>28</v>
      </c>
      <c r="H13" s="195"/>
      <c r="I13" s="197"/>
      <c r="J13" s="195"/>
      <c r="K13" s="199"/>
    </row>
    <row r="14" spans="2:11" x14ac:dyDescent="0.25">
      <c r="B14" s="163" t="s">
        <v>79</v>
      </c>
      <c r="C14" s="162" t="str">
        <f>'PRESUPUESTO SEDE CENTRAL'!C24</f>
        <v>ESMALTE LAMINA LLENA 3 MANOS</v>
      </c>
      <c r="D14" s="162"/>
      <c r="E14" s="109">
        <v>14</v>
      </c>
      <c r="F14" s="109">
        <v>0.8</v>
      </c>
      <c r="G14" s="104"/>
      <c r="H14" s="105">
        <v>9</v>
      </c>
      <c r="I14" s="100">
        <f>E14*F14*H14</f>
        <v>100.80000000000001</v>
      </c>
      <c r="J14" s="100" t="s">
        <v>17</v>
      </c>
      <c r="K14" s="100">
        <f>+I14+K13</f>
        <v>100.80000000000001</v>
      </c>
    </row>
    <row r="15" spans="2:11" x14ac:dyDescent="0.25">
      <c r="B15" s="163"/>
      <c r="C15" s="162"/>
      <c r="D15" s="162"/>
      <c r="E15" s="109"/>
      <c r="F15" s="109"/>
      <c r="G15" s="104"/>
      <c r="H15" s="105"/>
      <c r="I15" s="100"/>
      <c r="J15" s="100"/>
      <c r="K15" s="100"/>
    </row>
    <row r="16" spans="2:11" ht="16.5" thickBot="1" x14ac:dyDescent="0.3">
      <c r="B16" s="179"/>
      <c r="C16" s="180"/>
      <c r="D16" s="180"/>
      <c r="E16" s="181"/>
      <c r="F16" s="181"/>
      <c r="G16" s="181"/>
      <c r="H16" s="181"/>
      <c r="I16" s="182"/>
      <c r="J16" s="112" t="s">
        <v>24</v>
      </c>
      <c r="K16" s="101">
        <f>K14+K15</f>
        <v>100.80000000000001</v>
      </c>
    </row>
  </sheetData>
  <mergeCells count="19">
    <mergeCell ref="B8:K8"/>
    <mergeCell ref="B4:B7"/>
    <mergeCell ref="C4:K4"/>
    <mergeCell ref="C5:K5"/>
    <mergeCell ref="C6:K6"/>
    <mergeCell ref="C7:K7"/>
    <mergeCell ref="B14:B15"/>
    <mergeCell ref="C14:D15"/>
    <mergeCell ref="B16:I16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7"/>
  <sheetViews>
    <sheetView zoomScale="70" zoomScaleNormal="70" workbookViewId="0">
      <selection activeCell="B27" sqref="B27:I27"/>
    </sheetView>
  </sheetViews>
  <sheetFormatPr baseColWidth="10" defaultRowHeight="15" x14ac:dyDescent="0.25"/>
  <cols>
    <col min="2" max="2" width="37.85546875" customWidth="1"/>
    <col min="8" max="8" width="14.7109375" customWidth="1"/>
  </cols>
  <sheetData>
    <row r="3" spans="2:11" ht="15.75" thickBot="1" x14ac:dyDescent="0.3"/>
    <row r="4" spans="2:11" ht="15.75" x14ac:dyDescent="0.25">
      <c r="B4" s="212"/>
      <c r="C4" s="213" t="s">
        <v>18</v>
      </c>
      <c r="D4" s="168"/>
      <c r="E4" s="168"/>
      <c r="F4" s="168"/>
      <c r="G4" s="168"/>
      <c r="H4" s="168"/>
      <c r="I4" s="168"/>
      <c r="J4" s="168"/>
      <c r="K4" s="169"/>
    </row>
    <row r="5" spans="2:11" ht="15.75" x14ac:dyDescent="0.25">
      <c r="B5" s="165"/>
      <c r="C5" s="214" t="s">
        <v>1</v>
      </c>
      <c r="D5" s="171"/>
      <c r="E5" s="171"/>
      <c r="F5" s="171"/>
      <c r="G5" s="171"/>
      <c r="H5" s="171"/>
      <c r="I5" s="171"/>
      <c r="J5" s="171"/>
      <c r="K5" s="172"/>
    </row>
    <row r="6" spans="2:11" ht="15.75" x14ac:dyDescent="0.25">
      <c r="B6" s="165"/>
      <c r="C6" s="215" t="s">
        <v>2</v>
      </c>
      <c r="D6" s="174"/>
      <c r="E6" s="174"/>
      <c r="F6" s="174"/>
      <c r="G6" s="174"/>
      <c r="H6" s="174"/>
      <c r="I6" s="174"/>
      <c r="J6" s="174"/>
      <c r="K6" s="175"/>
    </row>
    <row r="7" spans="2:11" ht="16.5" thickBot="1" x14ac:dyDescent="0.3">
      <c r="B7" s="166"/>
      <c r="C7" s="216" t="s">
        <v>19</v>
      </c>
      <c r="D7" s="177"/>
      <c r="E7" s="177"/>
      <c r="F7" s="177"/>
      <c r="G7" s="177"/>
      <c r="H7" s="177"/>
      <c r="I7" s="177"/>
      <c r="J7" s="177"/>
      <c r="K7" s="178"/>
    </row>
    <row r="8" spans="2:11" ht="16.5" thickBot="1" x14ac:dyDescent="0.3">
      <c r="B8" s="211"/>
      <c r="C8" s="160"/>
      <c r="D8" s="160"/>
      <c r="E8" s="160"/>
      <c r="F8" s="160"/>
      <c r="G8" s="160"/>
      <c r="H8" s="160"/>
      <c r="I8" s="160"/>
      <c r="J8" s="160"/>
      <c r="K8" s="161"/>
    </row>
    <row r="9" spans="2:11" ht="15.75" x14ac:dyDescent="0.25">
      <c r="B9" s="45" t="s">
        <v>20</v>
      </c>
      <c r="C9" s="186" t="str">
        <f>'PRESUPUESTO SEDE CENTRAL'!A25</f>
        <v>5.2</v>
      </c>
      <c r="D9" s="186"/>
      <c r="E9" s="186"/>
      <c r="F9" s="186"/>
      <c r="G9" s="186"/>
      <c r="H9" s="186"/>
      <c r="I9" s="187"/>
      <c r="J9" s="187"/>
      <c r="K9" s="188"/>
    </row>
    <row r="10" spans="2:11" ht="16.5" thickBot="1" x14ac:dyDescent="0.3">
      <c r="B10" s="46" t="s">
        <v>6</v>
      </c>
      <c r="C10" s="200" t="str">
        <f>'PRESUPUESTO SEDE CENTRAL'!B25</f>
        <v>1.09.13</v>
      </c>
      <c r="D10" s="201"/>
      <c r="E10" s="201"/>
      <c r="F10" s="201"/>
      <c r="G10" s="201"/>
      <c r="H10" s="201"/>
      <c r="I10" s="201"/>
      <c r="J10" s="201"/>
      <c r="K10" s="202"/>
    </row>
    <row r="11" spans="2:11" ht="16.5" thickBot="1" x14ac:dyDescent="0.3"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2:11" ht="15.75" x14ac:dyDescent="0.25">
      <c r="B12" s="192" t="s">
        <v>22</v>
      </c>
      <c r="C12" s="194" t="s">
        <v>7</v>
      </c>
      <c r="D12" s="194"/>
      <c r="E12" s="194" t="s">
        <v>23</v>
      </c>
      <c r="F12" s="194"/>
      <c r="G12" s="194"/>
      <c r="H12" s="194" t="s">
        <v>10</v>
      </c>
      <c r="I12" s="196" t="s">
        <v>24</v>
      </c>
      <c r="J12" s="194" t="s">
        <v>8</v>
      </c>
      <c r="K12" s="198" t="s">
        <v>25</v>
      </c>
    </row>
    <row r="13" spans="2:11" ht="15.75" x14ac:dyDescent="0.25">
      <c r="B13" s="193"/>
      <c r="C13" s="195"/>
      <c r="D13" s="195"/>
      <c r="E13" s="47" t="s">
        <v>26</v>
      </c>
      <c r="F13" s="47" t="s">
        <v>27</v>
      </c>
      <c r="G13" s="48" t="s">
        <v>28</v>
      </c>
      <c r="H13" s="195"/>
      <c r="I13" s="197"/>
      <c r="J13" s="195"/>
      <c r="K13" s="199"/>
    </row>
    <row r="14" spans="2:11" ht="15" customHeight="1" x14ac:dyDescent="0.25">
      <c r="B14" s="219" t="s">
        <v>118</v>
      </c>
      <c r="C14" s="203" t="str">
        <f>'PRESUPUESTO SEDE CENTRAL'!C25</f>
        <v xml:space="preserve">ESTUCO Y VINILO TRES MANOS </v>
      </c>
      <c r="D14" s="204"/>
      <c r="E14" s="21">
        <v>3.39</v>
      </c>
      <c r="F14" s="35">
        <v>1.8</v>
      </c>
      <c r="G14" s="37"/>
      <c r="H14" s="31">
        <v>1</v>
      </c>
      <c r="I14" s="14">
        <f>E14*F14*H14</f>
        <v>6.1020000000000003</v>
      </c>
      <c r="J14" s="14" t="s">
        <v>17</v>
      </c>
      <c r="K14" s="14">
        <f>E14*F14*H14</f>
        <v>6.1020000000000003</v>
      </c>
    </row>
    <row r="15" spans="2:11" x14ac:dyDescent="0.25">
      <c r="B15" s="219"/>
      <c r="C15" s="207"/>
      <c r="D15" s="208"/>
      <c r="E15" s="21">
        <v>5</v>
      </c>
      <c r="F15" s="35">
        <v>0.5</v>
      </c>
      <c r="G15" s="37"/>
      <c r="H15" s="31">
        <v>1</v>
      </c>
      <c r="I15" s="14">
        <f t="shared" ref="I15:I26" si="0">E15*F15*H15</f>
        <v>2.5</v>
      </c>
      <c r="J15" s="14" t="s">
        <v>17</v>
      </c>
      <c r="K15" s="14">
        <f t="shared" ref="K15:K18" si="1">E15*F15*H15</f>
        <v>2.5</v>
      </c>
    </row>
    <row r="16" spans="2:11" x14ac:dyDescent="0.25">
      <c r="B16" s="219"/>
      <c r="C16" s="207"/>
      <c r="D16" s="208"/>
      <c r="E16" s="21">
        <v>7.9</v>
      </c>
      <c r="F16" s="35">
        <v>0.7</v>
      </c>
      <c r="G16" s="37"/>
      <c r="H16" s="31">
        <v>1</v>
      </c>
      <c r="I16" s="14">
        <f t="shared" si="0"/>
        <v>5.53</v>
      </c>
      <c r="J16" s="14" t="s">
        <v>17</v>
      </c>
      <c r="K16" s="14">
        <f t="shared" si="1"/>
        <v>5.53</v>
      </c>
    </row>
    <row r="17" spans="2:11" x14ac:dyDescent="0.25">
      <c r="B17" s="219"/>
      <c r="C17" s="207"/>
      <c r="D17" s="208"/>
      <c r="E17" s="21">
        <v>8.1999999999999993</v>
      </c>
      <c r="F17" s="35">
        <v>1.7</v>
      </c>
      <c r="G17" s="37"/>
      <c r="H17" s="31">
        <v>1</v>
      </c>
      <c r="I17" s="14">
        <f t="shared" si="0"/>
        <v>13.939999999999998</v>
      </c>
      <c r="J17" s="14" t="s">
        <v>17</v>
      </c>
      <c r="K17" s="14">
        <f t="shared" si="1"/>
        <v>13.939999999999998</v>
      </c>
    </row>
    <row r="18" spans="2:11" s="67" customFormat="1" x14ac:dyDescent="0.25">
      <c r="B18" s="219"/>
      <c r="C18" s="207"/>
      <c r="D18" s="208"/>
      <c r="E18" s="21">
        <v>2.4</v>
      </c>
      <c r="F18" s="35">
        <v>0.7</v>
      </c>
      <c r="G18" s="37"/>
      <c r="H18" s="31">
        <v>1</v>
      </c>
      <c r="I18" s="14">
        <f t="shared" si="0"/>
        <v>1.68</v>
      </c>
      <c r="J18" s="14" t="s">
        <v>17</v>
      </c>
      <c r="K18" s="14">
        <f t="shared" si="1"/>
        <v>1.68</v>
      </c>
    </row>
    <row r="19" spans="2:11" s="67" customFormat="1" ht="15.75" customHeight="1" x14ac:dyDescent="0.25">
      <c r="B19" s="219" t="s">
        <v>119</v>
      </c>
      <c r="C19" s="207"/>
      <c r="D19" s="208"/>
      <c r="E19" s="21">
        <v>2</v>
      </c>
      <c r="F19" s="35">
        <v>0.75</v>
      </c>
      <c r="G19" s="37"/>
      <c r="H19" s="31">
        <v>1</v>
      </c>
      <c r="I19" s="14">
        <f t="shared" si="0"/>
        <v>1.5</v>
      </c>
      <c r="J19" s="14" t="s">
        <v>17</v>
      </c>
      <c r="K19" s="14">
        <f t="shared" ref="K19:K26" si="2">E19*F19*H19</f>
        <v>1.5</v>
      </c>
    </row>
    <row r="20" spans="2:11" s="67" customFormat="1" x14ac:dyDescent="0.25">
      <c r="B20" s="219"/>
      <c r="C20" s="207"/>
      <c r="D20" s="208"/>
      <c r="E20" s="21">
        <v>5.3</v>
      </c>
      <c r="F20" s="35">
        <v>1</v>
      </c>
      <c r="G20" s="37"/>
      <c r="H20" s="31">
        <v>1</v>
      </c>
      <c r="I20" s="14">
        <f t="shared" si="0"/>
        <v>5.3</v>
      </c>
      <c r="J20" s="14" t="s">
        <v>17</v>
      </c>
      <c r="K20" s="14">
        <f t="shared" si="2"/>
        <v>5.3</v>
      </c>
    </row>
    <row r="21" spans="2:11" s="67" customFormat="1" x14ac:dyDescent="0.25">
      <c r="B21" s="219"/>
      <c r="C21" s="207"/>
      <c r="D21" s="208"/>
      <c r="E21" s="21">
        <v>5</v>
      </c>
      <c r="F21" s="35">
        <v>1.2</v>
      </c>
      <c r="G21" s="37"/>
      <c r="H21" s="31">
        <v>1</v>
      </c>
      <c r="I21" s="14">
        <f t="shared" si="0"/>
        <v>6</v>
      </c>
      <c r="J21" s="14" t="s">
        <v>17</v>
      </c>
      <c r="K21" s="14">
        <f t="shared" si="2"/>
        <v>6</v>
      </c>
    </row>
    <row r="22" spans="2:11" s="67" customFormat="1" ht="18.75" customHeight="1" x14ac:dyDescent="0.25">
      <c r="B22" s="163" t="s">
        <v>136</v>
      </c>
      <c r="C22" s="207"/>
      <c r="D22" s="208"/>
      <c r="E22" s="35">
        <v>4.5</v>
      </c>
      <c r="F22" s="35">
        <v>1.5</v>
      </c>
      <c r="G22" s="37"/>
      <c r="H22" s="31">
        <v>1</v>
      </c>
      <c r="I22" s="14">
        <f t="shared" si="0"/>
        <v>6.75</v>
      </c>
      <c r="J22" s="100" t="s">
        <v>17</v>
      </c>
      <c r="K22" s="14">
        <f t="shared" si="2"/>
        <v>6.75</v>
      </c>
    </row>
    <row r="23" spans="2:11" s="67" customFormat="1" x14ac:dyDescent="0.25">
      <c r="B23" s="163"/>
      <c r="C23" s="207"/>
      <c r="D23" s="208"/>
      <c r="E23" s="35">
        <v>2</v>
      </c>
      <c r="F23" s="35">
        <v>3</v>
      </c>
      <c r="G23" s="37"/>
      <c r="H23" s="31">
        <v>1</v>
      </c>
      <c r="I23" s="14">
        <f t="shared" si="0"/>
        <v>6</v>
      </c>
      <c r="J23" s="14" t="s">
        <v>17</v>
      </c>
      <c r="K23" s="14">
        <f t="shared" si="2"/>
        <v>6</v>
      </c>
    </row>
    <row r="24" spans="2:11" s="67" customFormat="1" x14ac:dyDescent="0.25">
      <c r="B24" s="163"/>
      <c r="C24" s="207"/>
      <c r="D24" s="208"/>
      <c r="E24" s="35">
        <v>2</v>
      </c>
      <c r="F24" s="35">
        <v>1</v>
      </c>
      <c r="G24" s="37"/>
      <c r="H24" s="31">
        <v>1</v>
      </c>
      <c r="I24" s="14">
        <f t="shared" si="0"/>
        <v>2</v>
      </c>
      <c r="J24" s="14" t="s">
        <v>17</v>
      </c>
      <c r="K24" s="14">
        <f t="shared" si="2"/>
        <v>2</v>
      </c>
    </row>
    <row r="25" spans="2:11" s="67" customFormat="1" x14ac:dyDescent="0.25">
      <c r="B25" s="163"/>
      <c r="C25" s="207"/>
      <c r="D25" s="208"/>
      <c r="E25" s="35">
        <v>3.9</v>
      </c>
      <c r="F25" s="35">
        <v>0.3</v>
      </c>
      <c r="G25" s="37"/>
      <c r="H25" s="31">
        <v>1</v>
      </c>
      <c r="I25" s="14">
        <f t="shared" si="0"/>
        <v>1.17</v>
      </c>
      <c r="J25" s="14" t="s">
        <v>17</v>
      </c>
      <c r="K25" s="14">
        <f t="shared" si="2"/>
        <v>1.17</v>
      </c>
    </row>
    <row r="26" spans="2:11" s="67" customFormat="1" x14ac:dyDescent="0.25">
      <c r="B26" s="163"/>
      <c r="C26" s="209"/>
      <c r="D26" s="210"/>
      <c r="E26" s="35">
        <v>4</v>
      </c>
      <c r="F26" s="35">
        <v>2</v>
      </c>
      <c r="G26" s="37"/>
      <c r="H26" s="31">
        <v>1</v>
      </c>
      <c r="I26" s="14">
        <f t="shared" si="0"/>
        <v>8</v>
      </c>
      <c r="J26" s="14" t="s">
        <v>17</v>
      </c>
      <c r="K26" s="14">
        <f t="shared" si="2"/>
        <v>8</v>
      </c>
    </row>
    <row r="27" spans="2:11" ht="16.5" thickBot="1" x14ac:dyDescent="0.3">
      <c r="B27" s="206"/>
      <c r="C27" s="181"/>
      <c r="D27" s="181"/>
      <c r="E27" s="181"/>
      <c r="F27" s="181"/>
      <c r="G27" s="181"/>
      <c r="H27" s="181"/>
      <c r="I27" s="182"/>
      <c r="J27" s="49" t="s">
        <v>24</v>
      </c>
      <c r="K27" s="16">
        <f>K14+K15+K16+K17+K18+K19+K20+K21+K22+K23+K24+K25+K26</f>
        <v>66.472000000000008</v>
      </c>
    </row>
  </sheetData>
  <mergeCells count="21">
    <mergeCell ref="B27:I27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  <mergeCell ref="B4:B7"/>
    <mergeCell ref="C4:K4"/>
    <mergeCell ref="C5:K5"/>
    <mergeCell ref="C6:K6"/>
    <mergeCell ref="C7:K7"/>
    <mergeCell ref="B8:K8"/>
    <mergeCell ref="B14:B18"/>
    <mergeCell ref="B19:B21"/>
    <mergeCell ref="C14:D26"/>
    <mergeCell ref="B22:B2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zoomScale="80" zoomScaleNormal="80" workbookViewId="0">
      <selection activeCell="B17" sqref="B17:I17"/>
    </sheetView>
  </sheetViews>
  <sheetFormatPr baseColWidth="10" defaultRowHeight="15" x14ac:dyDescent="0.25"/>
  <cols>
    <col min="2" max="2" width="22.85546875" customWidth="1"/>
    <col min="4" max="4" width="33.28515625" customWidth="1"/>
  </cols>
  <sheetData>
    <row r="2" spans="2:11" ht="15.75" thickBot="1" x14ac:dyDescent="0.3"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2:11" ht="15.75" x14ac:dyDescent="0.25">
      <c r="B3" s="164"/>
      <c r="C3" s="167" t="s">
        <v>18</v>
      </c>
      <c r="D3" s="168"/>
      <c r="E3" s="168"/>
      <c r="F3" s="168"/>
      <c r="G3" s="168"/>
      <c r="H3" s="168"/>
      <c r="I3" s="168"/>
      <c r="J3" s="168"/>
      <c r="K3" s="169"/>
    </row>
    <row r="4" spans="2:11" ht="15.75" x14ac:dyDescent="0.25">
      <c r="B4" s="165"/>
      <c r="C4" s="170" t="s">
        <v>1</v>
      </c>
      <c r="D4" s="171"/>
      <c r="E4" s="171"/>
      <c r="F4" s="171"/>
      <c r="G4" s="171"/>
      <c r="H4" s="171"/>
      <c r="I4" s="171"/>
      <c r="J4" s="171"/>
      <c r="K4" s="172"/>
    </row>
    <row r="5" spans="2:11" ht="15.75" x14ac:dyDescent="0.25">
      <c r="B5" s="165"/>
      <c r="C5" s="173" t="s">
        <v>2</v>
      </c>
      <c r="D5" s="174"/>
      <c r="E5" s="174"/>
      <c r="F5" s="174"/>
      <c r="G5" s="174"/>
      <c r="H5" s="174"/>
      <c r="I5" s="174"/>
      <c r="J5" s="174"/>
      <c r="K5" s="175"/>
    </row>
    <row r="6" spans="2:11" ht="16.5" thickBot="1" x14ac:dyDescent="0.3">
      <c r="B6" s="166"/>
      <c r="C6" s="176" t="s">
        <v>19</v>
      </c>
      <c r="D6" s="177"/>
      <c r="E6" s="177"/>
      <c r="F6" s="177"/>
      <c r="G6" s="177"/>
      <c r="H6" s="177"/>
      <c r="I6" s="177"/>
      <c r="J6" s="177"/>
      <c r="K6" s="178"/>
    </row>
    <row r="7" spans="2:11" ht="16.5" thickBo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1"/>
    </row>
    <row r="8" spans="2:11" ht="15.75" x14ac:dyDescent="0.25">
      <c r="B8" s="45" t="s">
        <v>20</v>
      </c>
      <c r="C8" s="186" t="str">
        <f>'PRESUPUESTO SEDE CENTRAL'!A27</f>
        <v>6.1</v>
      </c>
      <c r="D8" s="186"/>
      <c r="E8" s="186"/>
      <c r="F8" s="186"/>
      <c r="G8" s="186"/>
      <c r="H8" s="186"/>
      <c r="I8" s="187"/>
      <c r="J8" s="187"/>
      <c r="K8" s="188"/>
    </row>
    <row r="9" spans="2:11" ht="16.5" thickBot="1" x14ac:dyDescent="0.3">
      <c r="B9" s="46" t="s">
        <v>6</v>
      </c>
      <c r="C9" s="183" t="str">
        <f>'PRESUPUESTO SEDE CENTRAL'!B27</f>
        <v>1.10.05</v>
      </c>
      <c r="D9" s="184"/>
      <c r="E9" s="184"/>
      <c r="F9" s="184"/>
      <c r="G9" s="184"/>
      <c r="H9" s="184"/>
      <c r="I9" s="184"/>
      <c r="J9" s="184"/>
      <c r="K9" s="185"/>
    </row>
    <row r="10" spans="2:11" ht="16.5" thickBot="1" x14ac:dyDescent="0.3">
      <c r="B10" s="189"/>
      <c r="C10" s="190"/>
      <c r="D10" s="190"/>
      <c r="E10" s="190"/>
      <c r="F10" s="190"/>
      <c r="G10" s="190"/>
      <c r="H10" s="190"/>
      <c r="I10" s="190"/>
      <c r="J10" s="190"/>
      <c r="K10" s="191"/>
    </row>
    <row r="11" spans="2:11" ht="15.75" x14ac:dyDescent="0.25">
      <c r="B11" s="192" t="s">
        <v>22</v>
      </c>
      <c r="C11" s="194" t="s">
        <v>7</v>
      </c>
      <c r="D11" s="194"/>
      <c r="E11" s="194" t="s">
        <v>42</v>
      </c>
      <c r="F11" s="194"/>
      <c r="G11" s="194"/>
      <c r="H11" s="194" t="s">
        <v>10</v>
      </c>
      <c r="I11" s="196" t="s">
        <v>24</v>
      </c>
      <c r="J11" s="194" t="s">
        <v>8</v>
      </c>
      <c r="K11" s="198" t="s">
        <v>25</v>
      </c>
    </row>
    <row r="12" spans="2:11" ht="15.75" x14ac:dyDescent="0.25">
      <c r="B12" s="193"/>
      <c r="C12" s="195"/>
      <c r="D12" s="195"/>
      <c r="E12" s="47" t="s">
        <v>26</v>
      </c>
      <c r="F12" s="47" t="s">
        <v>27</v>
      </c>
      <c r="G12" s="48" t="s">
        <v>28</v>
      </c>
      <c r="H12" s="195"/>
      <c r="I12" s="197"/>
      <c r="J12" s="195"/>
      <c r="K12" s="199"/>
    </row>
    <row r="13" spans="2:11" ht="45.75" customHeight="1" x14ac:dyDescent="0.25">
      <c r="B13" s="163" t="s">
        <v>39</v>
      </c>
      <c r="C13" s="203" t="str">
        <f>'PRESUPUESTO SEDE CENTRAL'!C27</f>
        <v>SUMINISTRO E INSTALACIÓN DE ENCHAPE EN PORCELANA OLIMPIA 20X20 O SIMILAR</v>
      </c>
      <c r="D13" s="204"/>
      <c r="E13" s="35">
        <v>2</v>
      </c>
      <c r="F13" s="35">
        <v>2</v>
      </c>
      <c r="G13" s="36"/>
      <c r="H13" s="12">
        <v>1</v>
      </c>
      <c r="I13" s="13">
        <f>E13*F13*H13</f>
        <v>4</v>
      </c>
      <c r="J13" s="14" t="s">
        <v>17</v>
      </c>
      <c r="K13" s="15">
        <f>+I13+K12</f>
        <v>4</v>
      </c>
    </row>
    <row r="14" spans="2:11" ht="45.75" customHeight="1" x14ac:dyDescent="0.25">
      <c r="B14" s="163"/>
      <c r="C14" s="207"/>
      <c r="D14" s="208"/>
      <c r="E14" s="35">
        <v>2</v>
      </c>
      <c r="F14" s="35">
        <v>1</v>
      </c>
      <c r="G14" s="26"/>
      <c r="H14" s="31">
        <v>1</v>
      </c>
      <c r="I14" s="13">
        <f>E14*F14*H14</f>
        <v>2</v>
      </c>
      <c r="J14" s="14" t="s">
        <v>17</v>
      </c>
      <c r="K14" s="15">
        <f>+I14+K13</f>
        <v>6</v>
      </c>
    </row>
    <row r="15" spans="2:11" s="67" customFormat="1" ht="45.75" customHeight="1" x14ac:dyDescent="0.25">
      <c r="B15" s="32"/>
      <c r="C15" s="207"/>
      <c r="D15" s="208"/>
      <c r="E15" s="35">
        <v>2.5</v>
      </c>
      <c r="F15" s="35">
        <v>3</v>
      </c>
      <c r="G15" s="26"/>
      <c r="H15" s="31">
        <v>1</v>
      </c>
      <c r="I15" s="13">
        <f>H15*F15*E15</f>
        <v>7.5</v>
      </c>
      <c r="J15" s="30" t="s">
        <v>17</v>
      </c>
      <c r="K15" s="14">
        <f>I15</f>
        <v>7.5</v>
      </c>
    </row>
    <row r="16" spans="2:11" ht="45.75" customHeight="1" x14ac:dyDescent="0.25">
      <c r="B16" s="32" t="s">
        <v>36</v>
      </c>
      <c r="C16" s="209"/>
      <c r="D16" s="210"/>
      <c r="E16" s="35">
        <v>2</v>
      </c>
      <c r="F16" s="35">
        <v>2</v>
      </c>
      <c r="G16" s="26"/>
      <c r="H16" s="31">
        <v>1</v>
      </c>
      <c r="I16" s="14">
        <f>E16*F16*H16</f>
        <v>4</v>
      </c>
      <c r="J16" s="30" t="s">
        <v>17</v>
      </c>
      <c r="K16" s="14">
        <f>I16</f>
        <v>4</v>
      </c>
    </row>
    <row r="17" spans="2:11" ht="16.5" thickBot="1" x14ac:dyDescent="0.3">
      <c r="B17" s="179"/>
      <c r="C17" s="180"/>
      <c r="D17" s="180"/>
      <c r="E17" s="180"/>
      <c r="F17" s="180"/>
      <c r="G17" s="180"/>
      <c r="H17" s="180"/>
      <c r="I17" s="205"/>
      <c r="J17" s="50" t="s">
        <v>24</v>
      </c>
      <c r="K17" s="16">
        <f>K13+K14+K15+K16</f>
        <v>21.5</v>
      </c>
    </row>
  </sheetData>
  <mergeCells count="19">
    <mergeCell ref="B7:K7"/>
    <mergeCell ref="B3:B6"/>
    <mergeCell ref="C3:K3"/>
    <mergeCell ref="C4:K4"/>
    <mergeCell ref="C5:K5"/>
    <mergeCell ref="C6:K6"/>
    <mergeCell ref="B17:I17"/>
    <mergeCell ref="B13:B14"/>
    <mergeCell ref="C13:D16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zoomScale="70" zoomScaleNormal="70" workbookViewId="0">
      <selection activeCell="E27" sqref="E27"/>
    </sheetView>
  </sheetViews>
  <sheetFormatPr baseColWidth="10" defaultRowHeight="15" x14ac:dyDescent="0.25"/>
  <cols>
    <col min="2" max="2" width="30.42578125" customWidth="1"/>
    <col min="4" max="4" width="19.85546875" customWidth="1"/>
  </cols>
  <sheetData>
    <row r="2" spans="2:11" ht="15.75" thickBot="1" x14ac:dyDescent="0.3"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2:11" ht="15.75" x14ac:dyDescent="0.25">
      <c r="B3" s="164"/>
      <c r="C3" s="167" t="s">
        <v>18</v>
      </c>
      <c r="D3" s="168"/>
      <c r="E3" s="168"/>
      <c r="F3" s="168"/>
      <c r="G3" s="168"/>
      <c r="H3" s="168"/>
      <c r="I3" s="168"/>
      <c r="J3" s="168"/>
      <c r="K3" s="169"/>
    </row>
    <row r="4" spans="2:11" ht="15.75" x14ac:dyDescent="0.25">
      <c r="B4" s="165"/>
      <c r="C4" s="170" t="s">
        <v>1</v>
      </c>
      <c r="D4" s="171"/>
      <c r="E4" s="171"/>
      <c r="F4" s="171"/>
      <c r="G4" s="171"/>
      <c r="H4" s="171"/>
      <c r="I4" s="171"/>
      <c r="J4" s="171"/>
      <c r="K4" s="172"/>
    </row>
    <row r="5" spans="2:11" ht="15.75" x14ac:dyDescent="0.25">
      <c r="B5" s="165"/>
      <c r="C5" s="173" t="s">
        <v>2</v>
      </c>
      <c r="D5" s="174"/>
      <c r="E5" s="174"/>
      <c r="F5" s="174"/>
      <c r="G5" s="174"/>
      <c r="H5" s="174"/>
      <c r="I5" s="174"/>
      <c r="J5" s="174"/>
      <c r="K5" s="175"/>
    </row>
    <row r="6" spans="2:11" ht="16.5" thickBot="1" x14ac:dyDescent="0.3">
      <c r="B6" s="166"/>
      <c r="C6" s="176" t="s">
        <v>19</v>
      </c>
      <c r="D6" s="177"/>
      <c r="E6" s="177"/>
      <c r="F6" s="177"/>
      <c r="G6" s="177"/>
      <c r="H6" s="177"/>
      <c r="I6" s="177"/>
      <c r="J6" s="177"/>
      <c r="K6" s="178"/>
    </row>
    <row r="7" spans="2:11" ht="16.5" thickBo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1"/>
    </row>
    <row r="8" spans="2:11" ht="15.75" x14ac:dyDescent="0.25">
      <c r="B8" s="45" t="s">
        <v>20</v>
      </c>
      <c r="C8" s="186" t="str">
        <f>'PRESUPUESTO SEDE CENTRAL'!A28</f>
        <v>6.2</v>
      </c>
      <c r="D8" s="186"/>
      <c r="E8" s="186"/>
      <c r="F8" s="186"/>
      <c r="G8" s="186"/>
      <c r="H8" s="186"/>
      <c r="I8" s="187"/>
      <c r="J8" s="187"/>
      <c r="K8" s="188"/>
    </row>
    <row r="9" spans="2:11" ht="16.5" thickBot="1" x14ac:dyDescent="0.3">
      <c r="B9" s="46" t="s">
        <v>6</v>
      </c>
      <c r="C9" s="183" t="str">
        <f>'PRESUPUESTO SEDE CENTRAL'!B28</f>
        <v>1.10.14</v>
      </c>
      <c r="D9" s="184"/>
      <c r="E9" s="184"/>
      <c r="F9" s="184"/>
      <c r="G9" s="184"/>
      <c r="H9" s="184"/>
      <c r="I9" s="184"/>
      <c r="J9" s="184"/>
      <c r="K9" s="185"/>
    </row>
    <row r="10" spans="2:11" ht="16.5" thickBot="1" x14ac:dyDescent="0.3">
      <c r="B10" s="189"/>
      <c r="C10" s="190"/>
      <c r="D10" s="190"/>
      <c r="E10" s="190"/>
      <c r="F10" s="190"/>
      <c r="G10" s="190"/>
      <c r="H10" s="190"/>
      <c r="I10" s="190"/>
      <c r="J10" s="190"/>
      <c r="K10" s="191"/>
    </row>
    <row r="11" spans="2:11" ht="15.75" x14ac:dyDescent="0.25">
      <c r="B11" s="192" t="s">
        <v>22</v>
      </c>
      <c r="C11" s="194" t="s">
        <v>7</v>
      </c>
      <c r="D11" s="194"/>
      <c r="E11" s="194" t="s">
        <v>42</v>
      </c>
      <c r="F11" s="194"/>
      <c r="G11" s="194"/>
      <c r="H11" s="194" t="s">
        <v>10</v>
      </c>
      <c r="I11" s="196" t="s">
        <v>24</v>
      </c>
      <c r="J11" s="194" t="s">
        <v>8</v>
      </c>
      <c r="K11" s="198" t="s">
        <v>25</v>
      </c>
    </row>
    <row r="12" spans="2:11" ht="15.75" x14ac:dyDescent="0.25">
      <c r="B12" s="193"/>
      <c r="C12" s="195"/>
      <c r="D12" s="195"/>
      <c r="E12" s="47" t="s">
        <v>26</v>
      </c>
      <c r="F12" s="47" t="s">
        <v>27</v>
      </c>
      <c r="G12" s="48" t="s">
        <v>28</v>
      </c>
      <c r="H12" s="195"/>
      <c r="I12" s="197"/>
      <c r="J12" s="195"/>
      <c r="K12" s="199"/>
    </row>
    <row r="13" spans="2:11" ht="50.25" customHeight="1" x14ac:dyDescent="0.25">
      <c r="B13" s="62" t="s">
        <v>39</v>
      </c>
      <c r="C13" s="203" t="str">
        <f>'PRESUPUESTO SEDE CENTRAL'!C28</f>
        <v>SUMINISTRO E INSTALACION REJILLAS DE PISO SOSCO 4*4*3 ALUMINIO</v>
      </c>
      <c r="D13" s="204"/>
      <c r="E13" s="37"/>
      <c r="F13" s="37"/>
      <c r="G13" s="19"/>
      <c r="H13" s="12">
        <v>4</v>
      </c>
      <c r="I13" s="63">
        <f>H13</f>
        <v>4</v>
      </c>
      <c r="J13" s="14" t="s">
        <v>17</v>
      </c>
      <c r="K13" s="60">
        <f>+I13+K12</f>
        <v>4</v>
      </c>
    </row>
    <row r="14" spans="2:11" ht="16.5" thickBot="1" x14ac:dyDescent="0.3">
      <c r="B14" s="179"/>
      <c r="C14" s="180"/>
      <c r="D14" s="180"/>
      <c r="E14" s="180"/>
      <c r="F14" s="180"/>
      <c r="G14" s="180"/>
      <c r="H14" s="180"/>
      <c r="I14" s="205"/>
      <c r="J14" s="50" t="s">
        <v>24</v>
      </c>
      <c r="K14" s="61">
        <f>+K13:K13</f>
        <v>4</v>
      </c>
    </row>
  </sheetData>
  <mergeCells count="18">
    <mergeCell ref="B7:K7"/>
    <mergeCell ref="B3:B6"/>
    <mergeCell ref="C3:K3"/>
    <mergeCell ref="C4:K4"/>
    <mergeCell ref="C5:K5"/>
    <mergeCell ref="C6:K6"/>
    <mergeCell ref="C13:D13"/>
    <mergeCell ref="B14:I14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zoomScale="60" zoomScaleNormal="60" workbookViewId="0">
      <selection activeCell="B14" sqref="B14:I14"/>
    </sheetView>
  </sheetViews>
  <sheetFormatPr baseColWidth="10" defaultRowHeight="15" x14ac:dyDescent="0.25"/>
  <cols>
    <col min="2" max="2" width="26.85546875" customWidth="1"/>
    <col min="4" max="4" width="36.42578125" customWidth="1"/>
  </cols>
  <sheetData>
    <row r="2" spans="2:11" ht="15.75" thickBot="1" x14ac:dyDescent="0.3"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2:11" ht="15.75" x14ac:dyDescent="0.25">
      <c r="B3" s="164"/>
      <c r="C3" s="167" t="s">
        <v>18</v>
      </c>
      <c r="D3" s="168"/>
      <c r="E3" s="168"/>
      <c r="F3" s="168"/>
      <c r="G3" s="168"/>
      <c r="H3" s="168"/>
      <c r="I3" s="168"/>
      <c r="J3" s="168"/>
      <c r="K3" s="169"/>
    </row>
    <row r="4" spans="2:11" ht="15.75" x14ac:dyDescent="0.25">
      <c r="B4" s="165"/>
      <c r="C4" s="170" t="s">
        <v>1</v>
      </c>
      <c r="D4" s="171"/>
      <c r="E4" s="171"/>
      <c r="F4" s="171"/>
      <c r="G4" s="171"/>
      <c r="H4" s="171"/>
      <c r="I4" s="171"/>
      <c r="J4" s="171"/>
      <c r="K4" s="172"/>
    </row>
    <row r="5" spans="2:11" ht="15.75" x14ac:dyDescent="0.25">
      <c r="B5" s="165"/>
      <c r="C5" s="173" t="s">
        <v>2</v>
      </c>
      <c r="D5" s="174"/>
      <c r="E5" s="174"/>
      <c r="F5" s="174"/>
      <c r="G5" s="174"/>
      <c r="H5" s="174"/>
      <c r="I5" s="174"/>
      <c r="J5" s="174"/>
      <c r="K5" s="175"/>
    </row>
    <row r="6" spans="2:11" ht="16.5" thickBot="1" x14ac:dyDescent="0.3">
      <c r="B6" s="166"/>
      <c r="C6" s="176" t="s">
        <v>19</v>
      </c>
      <c r="D6" s="177"/>
      <c r="E6" s="177"/>
      <c r="F6" s="177"/>
      <c r="G6" s="177"/>
      <c r="H6" s="177"/>
      <c r="I6" s="177"/>
      <c r="J6" s="177"/>
      <c r="K6" s="178"/>
    </row>
    <row r="7" spans="2:11" ht="16.5" thickBo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1"/>
    </row>
    <row r="8" spans="2:11" ht="15.75" x14ac:dyDescent="0.25">
      <c r="B8" s="45" t="s">
        <v>20</v>
      </c>
      <c r="C8" s="186" t="str">
        <f>'PRESUPUESTO SEDE CENTRAL'!A30</f>
        <v>7.1</v>
      </c>
      <c r="D8" s="186"/>
      <c r="E8" s="186"/>
      <c r="F8" s="186"/>
      <c r="G8" s="186"/>
      <c r="H8" s="186"/>
      <c r="I8" s="187"/>
      <c r="J8" s="187"/>
      <c r="K8" s="188"/>
    </row>
    <row r="9" spans="2:11" ht="16.5" thickBot="1" x14ac:dyDescent="0.3">
      <c r="B9" s="46" t="s">
        <v>6</v>
      </c>
      <c r="C9" s="183" t="str">
        <f>'PRESUPUESTO SEDE CENTRAL'!B30</f>
        <v>1.12.23</v>
      </c>
      <c r="D9" s="184"/>
      <c r="E9" s="184"/>
      <c r="F9" s="184"/>
      <c r="G9" s="184"/>
      <c r="H9" s="184"/>
      <c r="I9" s="184"/>
      <c r="J9" s="184"/>
      <c r="K9" s="185"/>
    </row>
    <row r="10" spans="2:11" ht="16.5" thickBot="1" x14ac:dyDescent="0.3">
      <c r="B10" s="189"/>
      <c r="C10" s="190"/>
      <c r="D10" s="190"/>
      <c r="E10" s="190"/>
      <c r="F10" s="190"/>
      <c r="G10" s="190"/>
      <c r="H10" s="190"/>
      <c r="I10" s="190"/>
      <c r="J10" s="190"/>
      <c r="K10" s="191"/>
    </row>
    <row r="11" spans="2:11" ht="15.75" x14ac:dyDescent="0.25">
      <c r="B11" s="192" t="s">
        <v>22</v>
      </c>
      <c r="C11" s="194" t="s">
        <v>7</v>
      </c>
      <c r="D11" s="194"/>
      <c r="E11" s="194" t="s">
        <v>42</v>
      </c>
      <c r="F11" s="194"/>
      <c r="G11" s="194"/>
      <c r="H11" s="194" t="s">
        <v>10</v>
      </c>
      <c r="I11" s="196" t="s">
        <v>24</v>
      </c>
      <c r="J11" s="194" t="s">
        <v>8</v>
      </c>
      <c r="K11" s="198" t="s">
        <v>25</v>
      </c>
    </row>
    <row r="12" spans="2:11" ht="15.75" x14ac:dyDescent="0.25">
      <c r="B12" s="193"/>
      <c r="C12" s="195"/>
      <c r="D12" s="195"/>
      <c r="E12" s="47" t="s">
        <v>26</v>
      </c>
      <c r="F12" s="47" t="s">
        <v>27</v>
      </c>
      <c r="G12" s="48" t="s">
        <v>28</v>
      </c>
      <c r="H12" s="195"/>
      <c r="I12" s="197"/>
      <c r="J12" s="195"/>
      <c r="K12" s="199"/>
    </row>
    <row r="13" spans="2:11" ht="30" x14ac:dyDescent="0.25">
      <c r="B13" s="62" t="s">
        <v>79</v>
      </c>
      <c r="C13" s="203" t="str">
        <f>'PRESUPUESTO SEDE CENTRAL'!C30</f>
        <v>SUMINISTRO E INSTALACIÓN CUBIERTA EN TEJA FIBROCEMENTO NUMERO 10</v>
      </c>
      <c r="D13" s="204"/>
      <c r="E13" s="37">
        <v>14</v>
      </c>
      <c r="F13" s="37">
        <v>9.3000000000000007</v>
      </c>
      <c r="G13" s="19"/>
      <c r="H13" s="12">
        <v>1</v>
      </c>
      <c r="I13" s="13">
        <f>E13*F13</f>
        <v>130.20000000000002</v>
      </c>
      <c r="J13" s="14" t="s">
        <v>17</v>
      </c>
      <c r="K13" s="15">
        <f>+I13+K12</f>
        <v>130.20000000000002</v>
      </c>
    </row>
    <row r="14" spans="2:11" ht="16.5" thickBot="1" x14ac:dyDescent="0.3">
      <c r="B14" s="179"/>
      <c r="C14" s="180"/>
      <c r="D14" s="180"/>
      <c r="E14" s="180"/>
      <c r="F14" s="180"/>
      <c r="G14" s="180"/>
      <c r="H14" s="180"/>
      <c r="I14" s="205"/>
      <c r="J14" s="50" t="s">
        <v>24</v>
      </c>
      <c r="K14" s="16">
        <f>+K13:K13</f>
        <v>130.20000000000002</v>
      </c>
    </row>
  </sheetData>
  <mergeCells count="18">
    <mergeCell ref="B7:K7"/>
    <mergeCell ref="B3:B6"/>
    <mergeCell ref="C3:K3"/>
    <mergeCell ref="C4:K4"/>
    <mergeCell ref="C5:K5"/>
    <mergeCell ref="C6:K6"/>
    <mergeCell ref="C13:D13"/>
    <mergeCell ref="B14:I14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5"/>
  <sheetViews>
    <sheetView zoomScale="60" zoomScaleNormal="60" workbookViewId="0">
      <selection activeCell="L24" sqref="L24"/>
    </sheetView>
  </sheetViews>
  <sheetFormatPr baseColWidth="10" defaultRowHeight="15" x14ac:dyDescent="0.25"/>
  <cols>
    <col min="2" max="2" width="27.28515625" customWidth="1"/>
    <col min="4" max="4" width="35.140625" customWidth="1"/>
    <col min="8" max="8" width="15.28515625" customWidth="1"/>
  </cols>
  <sheetData>
    <row r="3" spans="2:11" ht="15.75" thickBot="1" x14ac:dyDescent="0.3">
      <c r="B3" s="18"/>
      <c r="C3" s="17"/>
      <c r="D3" s="17"/>
      <c r="E3" s="17"/>
      <c r="F3" s="17"/>
      <c r="G3" s="17"/>
      <c r="H3" s="17"/>
      <c r="I3" s="17"/>
      <c r="J3" s="17"/>
      <c r="K3" s="17"/>
    </row>
    <row r="4" spans="2:11" ht="15.75" x14ac:dyDescent="0.25">
      <c r="B4" s="164"/>
      <c r="C4" s="167" t="s">
        <v>18</v>
      </c>
      <c r="D4" s="168"/>
      <c r="E4" s="168"/>
      <c r="F4" s="168"/>
      <c r="G4" s="168"/>
      <c r="H4" s="168"/>
      <c r="I4" s="168"/>
      <c r="J4" s="168"/>
      <c r="K4" s="169"/>
    </row>
    <row r="5" spans="2:11" ht="15.75" x14ac:dyDescent="0.25">
      <c r="B5" s="165"/>
      <c r="C5" s="170" t="s">
        <v>1</v>
      </c>
      <c r="D5" s="171"/>
      <c r="E5" s="171"/>
      <c r="F5" s="171"/>
      <c r="G5" s="171"/>
      <c r="H5" s="171"/>
      <c r="I5" s="171"/>
      <c r="J5" s="171"/>
      <c r="K5" s="172"/>
    </row>
    <row r="6" spans="2:11" ht="15.75" x14ac:dyDescent="0.25">
      <c r="B6" s="165"/>
      <c r="C6" s="173" t="s">
        <v>2</v>
      </c>
      <c r="D6" s="174"/>
      <c r="E6" s="174"/>
      <c r="F6" s="174"/>
      <c r="G6" s="174"/>
      <c r="H6" s="174"/>
      <c r="I6" s="174"/>
      <c r="J6" s="174"/>
      <c r="K6" s="175"/>
    </row>
    <row r="7" spans="2:11" ht="16.5" thickBot="1" x14ac:dyDescent="0.3">
      <c r="B7" s="166"/>
      <c r="C7" s="176" t="s">
        <v>19</v>
      </c>
      <c r="D7" s="177"/>
      <c r="E7" s="177"/>
      <c r="F7" s="177"/>
      <c r="G7" s="177"/>
      <c r="H7" s="177"/>
      <c r="I7" s="177"/>
      <c r="J7" s="177"/>
      <c r="K7" s="178"/>
    </row>
    <row r="8" spans="2:11" ht="16.5" thickBot="1" x14ac:dyDescent="0.3">
      <c r="B8" s="159"/>
      <c r="C8" s="160"/>
      <c r="D8" s="160"/>
      <c r="E8" s="160"/>
      <c r="F8" s="160"/>
      <c r="G8" s="160"/>
      <c r="H8" s="160"/>
      <c r="I8" s="160"/>
      <c r="J8" s="160"/>
      <c r="K8" s="161"/>
    </row>
    <row r="9" spans="2:11" ht="15.75" x14ac:dyDescent="0.25">
      <c r="B9" s="45" t="s">
        <v>20</v>
      </c>
      <c r="C9" s="186" t="str">
        <f>'PRESUPUESTO SEDE CENTRAL'!A32</f>
        <v>8.1</v>
      </c>
      <c r="D9" s="186"/>
      <c r="E9" s="186"/>
      <c r="F9" s="186"/>
      <c r="G9" s="186"/>
      <c r="H9" s="186"/>
      <c r="I9" s="187"/>
      <c r="J9" s="187"/>
      <c r="K9" s="188"/>
    </row>
    <row r="10" spans="2:11" ht="16.5" thickBot="1" x14ac:dyDescent="0.3">
      <c r="B10" s="46" t="s">
        <v>6</v>
      </c>
      <c r="C10" s="183" t="str">
        <f>'PRESUPUESTO SEDE CENTRAL'!B32</f>
        <v>1.14.22</v>
      </c>
      <c r="D10" s="184"/>
      <c r="E10" s="184"/>
      <c r="F10" s="184"/>
      <c r="G10" s="184"/>
      <c r="H10" s="184"/>
      <c r="I10" s="184"/>
      <c r="J10" s="184"/>
      <c r="K10" s="185"/>
    </row>
    <row r="11" spans="2:11" ht="16.5" thickBot="1" x14ac:dyDescent="0.3"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2:11" ht="15.75" x14ac:dyDescent="0.25">
      <c r="B12" s="192" t="s">
        <v>22</v>
      </c>
      <c r="C12" s="194" t="s">
        <v>7</v>
      </c>
      <c r="D12" s="194"/>
      <c r="E12" s="194" t="s">
        <v>42</v>
      </c>
      <c r="F12" s="194"/>
      <c r="G12" s="194"/>
      <c r="H12" s="194" t="s">
        <v>10</v>
      </c>
      <c r="I12" s="196" t="s">
        <v>24</v>
      </c>
      <c r="J12" s="194" t="s">
        <v>8</v>
      </c>
      <c r="K12" s="198" t="s">
        <v>25</v>
      </c>
    </row>
    <row r="13" spans="2:11" ht="15.75" x14ac:dyDescent="0.25">
      <c r="B13" s="193"/>
      <c r="C13" s="195"/>
      <c r="D13" s="195"/>
      <c r="E13" s="47" t="s">
        <v>26</v>
      </c>
      <c r="F13" s="47" t="s">
        <v>27</v>
      </c>
      <c r="G13" s="48" t="s">
        <v>28</v>
      </c>
      <c r="H13" s="195"/>
      <c r="I13" s="197"/>
      <c r="J13" s="195"/>
      <c r="K13" s="199"/>
    </row>
    <row r="14" spans="2:11" ht="30" x14ac:dyDescent="0.25">
      <c r="B14" s="62" t="s">
        <v>39</v>
      </c>
      <c r="C14" s="203" t="str">
        <f>'PRESUPUESTO SEDE CENTRAL'!C32</f>
        <v>MARCO Y PUERTA MADERA PINO ENTABLA TRIPLEX 70-90*200 CM</v>
      </c>
      <c r="D14" s="204"/>
      <c r="E14" s="35">
        <v>2</v>
      </c>
      <c r="F14" s="35">
        <v>0.65</v>
      </c>
      <c r="G14" s="19"/>
      <c r="H14" s="12">
        <v>5</v>
      </c>
      <c r="I14" s="63">
        <f>E14*F14*H14</f>
        <v>6.5</v>
      </c>
      <c r="J14" s="14" t="s">
        <v>17</v>
      </c>
      <c r="K14" s="60">
        <f>+I14+K13</f>
        <v>6.5</v>
      </c>
    </row>
    <row r="15" spans="2:11" ht="16.5" thickBot="1" x14ac:dyDescent="0.3">
      <c r="B15" s="179"/>
      <c r="C15" s="180"/>
      <c r="D15" s="180"/>
      <c r="E15" s="180"/>
      <c r="F15" s="180"/>
      <c r="G15" s="180"/>
      <c r="H15" s="180"/>
      <c r="I15" s="205"/>
      <c r="J15" s="50" t="s">
        <v>24</v>
      </c>
      <c r="K15" s="61">
        <f>+K14:K14</f>
        <v>6.5</v>
      </c>
    </row>
  </sheetData>
  <mergeCells count="18">
    <mergeCell ref="B8:K8"/>
    <mergeCell ref="B4:B7"/>
    <mergeCell ref="C4:K4"/>
    <mergeCell ref="C5:K5"/>
    <mergeCell ref="C6:K6"/>
    <mergeCell ref="C7:K7"/>
    <mergeCell ref="C14:D14"/>
    <mergeCell ref="B15:I15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zoomScale="60" zoomScaleNormal="60" workbookViewId="0">
      <selection activeCell="B2" sqref="B2:K14"/>
    </sheetView>
  </sheetViews>
  <sheetFormatPr baseColWidth="10" defaultRowHeight="15" x14ac:dyDescent="0.25"/>
  <cols>
    <col min="2" max="2" width="28" customWidth="1"/>
    <col min="4" max="4" width="41" customWidth="1"/>
    <col min="8" max="8" width="16" customWidth="1"/>
  </cols>
  <sheetData>
    <row r="2" spans="2:11" ht="15.75" thickBot="1" x14ac:dyDescent="0.3"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2:11" ht="15.75" x14ac:dyDescent="0.25">
      <c r="B3" s="164"/>
      <c r="C3" s="167" t="s">
        <v>18</v>
      </c>
      <c r="D3" s="168"/>
      <c r="E3" s="168"/>
      <c r="F3" s="168"/>
      <c r="G3" s="168"/>
      <c r="H3" s="168"/>
      <c r="I3" s="168"/>
      <c r="J3" s="168"/>
      <c r="K3" s="169"/>
    </row>
    <row r="4" spans="2:11" ht="15.75" x14ac:dyDescent="0.25">
      <c r="B4" s="165"/>
      <c r="C4" s="170" t="s">
        <v>1</v>
      </c>
      <c r="D4" s="171"/>
      <c r="E4" s="171"/>
      <c r="F4" s="171"/>
      <c r="G4" s="171"/>
      <c r="H4" s="171"/>
      <c r="I4" s="171"/>
      <c r="J4" s="171"/>
      <c r="K4" s="172"/>
    </row>
    <row r="5" spans="2:11" ht="15.75" x14ac:dyDescent="0.25">
      <c r="B5" s="165"/>
      <c r="C5" s="173" t="s">
        <v>2</v>
      </c>
      <c r="D5" s="174"/>
      <c r="E5" s="174"/>
      <c r="F5" s="174"/>
      <c r="G5" s="174"/>
      <c r="H5" s="174"/>
      <c r="I5" s="174"/>
      <c r="J5" s="174"/>
      <c r="K5" s="175"/>
    </row>
    <row r="6" spans="2:11" ht="16.5" thickBot="1" x14ac:dyDescent="0.3">
      <c r="B6" s="166"/>
      <c r="C6" s="176" t="s">
        <v>19</v>
      </c>
      <c r="D6" s="177"/>
      <c r="E6" s="177"/>
      <c r="F6" s="177"/>
      <c r="G6" s="177"/>
      <c r="H6" s="177"/>
      <c r="I6" s="177"/>
      <c r="J6" s="177"/>
      <c r="K6" s="178"/>
    </row>
    <row r="7" spans="2:11" ht="16.5" thickBo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1"/>
    </row>
    <row r="8" spans="2:11" ht="15.75" x14ac:dyDescent="0.25">
      <c r="B8" s="45" t="s">
        <v>20</v>
      </c>
      <c r="C8" s="186" t="str">
        <f>'PRESUPUESTO SEDE CENTRAL'!A34</f>
        <v>9.1</v>
      </c>
      <c r="D8" s="186"/>
      <c r="E8" s="186"/>
      <c r="F8" s="186"/>
      <c r="G8" s="186"/>
      <c r="H8" s="186"/>
      <c r="I8" s="187"/>
      <c r="J8" s="187"/>
      <c r="K8" s="188"/>
    </row>
    <row r="9" spans="2:11" ht="16.5" thickBot="1" x14ac:dyDescent="0.3">
      <c r="B9" s="46" t="s">
        <v>6</v>
      </c>
      <c r="C9" s="183" t="str">
        <f>'PRESUPUESTO SEDE CENTRAL'!B34</f>
        <v>1.16.</v>
      </c>
      <c r="D9" s="184"/>
      <c r="E9" s="184"/>
      <c r="F9" s="184"/>
      <c r="G9" s="184"/>
      <c r="H9" s="184"/>
      <c r="I9" s="184"/>
      <c r="J9" s="184"/>
      <c r="K9" s="185"/>
    </row>
    <row r="10" spans="2:11" ht="16.5" thickBot="1" x14ac:dyDescent="0.3">
      <c r="B10" s="189"/>
      <c r="C10" s="190"/>
      <c r="D10" s="190"/>
      <c r="E10" s="190"/>
      <c r="F10" s="190"/>
      <c r="G10" s="190"/>
      <c r="H10" s="190"/>
      <c r="I10" s="190"/>
      <c r="J10" s="190"/>
      <c r="K10" s="191"/>
    </row>
    <row r="11" spans="2:11" ht="15.75" x14ac:dyDescent="0.25">
      <c r="B11" s="192" t="s">
        <v>22</v>
      </c>
      <c r="C11" s="194" t="s">
        <v>7</v>
      </c>
      <c r="D11" s="194"/>
      <c r="E11" s="194" t="s">
        <v>42</v>
      </c>
      <c r="F11" s="194"/>
      <c r="G11" s="194"/>
      <c r="H11" s="194" t="s">
        <v>10</v>
      </c>
      <c r="I11" s="196" t="s">
        <v>24</v>
      </c>
      <c r="J11" s="194" t="s">
        <v>8</v>
      </c>
      <c r="K11" s="198" t="s">
        <v>25</v>
      </c>
    </row>
    <row r="12" spans="2:11" ht="15.75" x14ac:dyDescent="0.25">
      <c r="B12" s="193"/>
      <c r="C12" s="195"/>
      <c r="D12" s="195"/>
      <c r="E12" s="47" t="s">
        <v>26</v>
      </c>
      <c r="F12" s="47" t="s">
        <v>27</v>
      </c>
      <c r="G12" s="48" t="s">
        <v>28</v>
      </c>
      <c r="H12" s="195"/>
      <c r="I12" s="197"/>
      <c r="J12" s="195"/>
      <c r="K12" s="199"/>
    </row>
    <row r="13" spans="2:11" ht="45.75" customHeight="1" x14ac:dyDescent="0.25">
      <c r="B13" s="62" t="s">
        <v>115</v>
      </c>
      <c r="C13" s="162" t="str">
        <f>'PRESUPUESTO SEDE CENTRAL'!C34</f>
        <v>DESMONTE, SUMINISTRO E INSTALACIÓN DE SANITARIO</v>
      </c>
      <c r="D13" s="162"/>
      <c r="E13" s="37"/>
      <c r="F13" s="37"/>
      <c r="G13" s="19"/>
      <c r="H13" s="12">
        <v>3</v>
      </c>
      <c r="I13" s="63">
        <f>H13</f>
        <v>3</v>
      </c>
      <c r="J13" s="14" t="s">
        <v>61</v>
      </c>
      <c r="K13" s="60">
        <f>+I13+K12</f>
        <v>3</v>
      </c>
    </row>
    <row r="14" spans="2:11" ht="16.5" thickBot="1" x14ac:dyDescent="0.3">
      <c r="B14" s="206"/>
      <c r="C14" s="181"/>
      <c r="D14" s="181"/>
      <c r="E14" s="181"/>
      <c r="F14" s="181"/>
      <c r="G14" s="181"/>
      <c r="H14" s="181"/>
      <c r="I14" s="182"/>
      <c r="J14" s="49" t="s">
        <v>24</v>
      </c>
      <c r="K14" s="61">
        <f>+K13:K13</f>
        <v>3</v>
      </c>
    </row>
  </sheetData>
  <mergeCells count="18">
    <mergeCell ref="B7:K7"/>
    <mergeCell ref="B3:B6"/>
    <mergeCell ref="C3:K3"/>
    <mergeCell ref="C4:K4"/>
    <mergeCell ref="C5:K5"/>
    <mergeCell ref="C6:K6"/>
    <mergeCell ref="C13:D13"/>
    <mergeCell ref="B14:I14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zoomScale="60" zoomScaleNormal="60" workbookViewId="0">
      <selection activeCell="G31" sqref="G31"/>
    </sheetView>
  </sheetViews>
  <sheetFormatPr baseColWidth="10" defaultRowHeight="15" x14ac:dyDescent="0.25"/>
  <cols>
    <col min="2" max="2" width="28.85546875" customWidth="1"/>
    <col min="4" max="4" width="27.140625" customWidth="1"/>
  </cols>
  <sheetData>
    <row r="2" spans="2:11" ht="15.75" thickBot="1" x14ac:dyDescent="0.3"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2:11" ht="15.75" x14ac:dyDescent="0.25">
      <c r="B3" s="164"/>
      <c r="C3" s="167" t="s">
        <v>18</v>
      </c>
      <c r="D3" s="168"/>
      <c r="E3" s="168"/>
      <c r="F3" s="168"/>
      <c r="G3" s="168"/>
      <c r="H3" s="168"/>
      <c r="I3" s="168"/>
      <c r="J3" s="168"/>
      <c r="K3" s="169"/>
    </row>
    <row r="4" spans="2:11" ht="15.75" x14ac:dyDescent="0.25">
      <c r="B4" s="165"/>
      <c r="C4" s="170" t="s">
        <v>1</v>
      </c>
      <c r="D4" s="171"/>
      <c r="E4" s="171"/>
      <c r="F4" s="171"/>
      <c r="G4" s="171"/>
      <c r="H4" s="171"/>
      <c r="I4" s="171"/>
      <c r="J4" s="171"/>
      <c r="K4" s="172"/>
    </row>
    <row r="5" spans="2:11" ht="15.75" x14ac:dyDescent="0.25">
      <c r="B5" s="165"/>
      <c r="C5" s="173" t="s">
        <v>2</v>
      </c>
      <c r="D5" s="174"/>
      <c r="E5" s="174"/>
      <c r="F5" s="174"/>
      <c r="G5" s="174"/>
      <c r="H5" s="174"/>
      <c r="I5" s="174"/>
      <c r="J5" s="174"/>
      <c r="K5" s="175"/>
    </row>
    <row r="6" spans="2:11" ht="16.5" thickBot="1" x14ac:dyDescent="0.3">
      <c r="B6" s="166"/>
      <c r="C6" s="176" t="s">
        <v>19</v>
      </c>
      <c r="D6" s="177"/>
      <c r="E6" s="177"/>
      <c r="F6" s="177"/>
      <c r="G6" s="177"/>
      <c r="H6" s="177"/>
      <c r="I6" s="177"/>
      <c r="J6" s="177"/>
      <c r="K6" s="178"/>
    </row>
    <row r="7" spans="2:11" ht="16.5" thickBo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1"/>
    </row>
    <row r="8" spans="2:11" ht="15.75" x14ac:dyDescent="0.25">
      <c r="B8" s="45" t="s">
        <v>20</v>
      </c>
      <c r="C8" s="186" t="str">
        <f>'PRESUPUESTO SEDE CENTRAL'!A35</f>
        <v>9.2</v>
      </c>
      <c r="D8" s="186"/>
      <c r="E8" s="186"/>
      <c r="F8" s="186"/>
      <c r="G8" s="186"/>
      <c r="H8" s="186"/>
      <c r="I8" s="187"/>
      <c r="J8" s="187"/>
      <c r="K8" s="188"/>
    </row>
    <row r="9" spans="2:11" ht="16.5" thickBot="1" x14ac:dyDescent="0.3">
      <c r="B9" s="46" t="s">
        <v>6</v>
      </c>
      <c r="C9" s="183" t="str">
        <f>'PRESUPUESTO SEDE CENTRAL'!B35</f>
        <v>1.16.04</v>
      </c>
      <c r="D9" s="184"/>
      <c r="E9" s="184"/>
      <c r="F9" s="184"/>
      <c r="G9" s="184"/>
      <c r="H9" s="184"/>
      <c r="I9" s="184"/>
      <c r="J9" s="184"/>
      <c r="K9" s="185"/>
    </row>
    <row r="10" spans="2:11" ht="16.5" thickBot="1" x14ac:dyDescent="0.3">
      <c r="B10" s="189"/>
      <c r="C10" s="190"/>
      <c r="D10" s="190"/>
      <c r="E10" s="190"/>
      <c r="F10" s="190"/>
      <c r="G10" s="190"/>
      <c r="H10" s="190"/>
      <c r="I10" s="190"/>
      <c r="J10" s="190"/>
      <c r="K10" s="191"/>
    </row>
    <row r="11" spans="2:11" ht="15.75" x14ac:dyDescent="0.25">
      <c r="B11" s="192" t="s">
        <v>22</v>
      </c>
      <c r="C11" s="194" t="s">
        <v>7</v>
      </c>
      <c r="D11" s="194"/>
      <c r="E11" s="194" t="s">
        <v>42</v>
      </c>
      <c r="F11" s="194"/>
      <c r="G11" s="194"/>
      <c r="H11" s="194" t="s">
        <v>10</v>
      </c>
      <c r="I11" s="196" t="s">
        <v>24</v>
      </c>
      <c r="J11" s="194" t="s">
        <v>8</v>
      </c>
      <c r="K11" s="198" t="s">
        <v>25</v>
      </c>
    </row>
    <row r="12" spans="2:11" ht="15.75" x14ac:dyDescent="0.25">
      <c r="B12" s="193"/>
      <c r="C12" s="195"/>
      <c r="D12" s="195"/>
      <c r="E12" s="47" t="s">
        <v>26</v>
      </c>
      <c r="F12" s="47" t="s">
        <v>27</v>
      </c>
      <c r="G12" s="48" t="s">
        <v>28</v>
      </c>
      <c r="H12" s="195"/>
      <c r="I12" s="197"/>
      <c r="J12" s="195"/>
      <c r="K12" s="199"/>
    </row>
    <row r="13" spans="2:11" ht="87" customHeight="1" x14ac:dyDescent="0.25">
      <c r="B13" s="62" t="s">
        <v>36</v>
      </c>
      <c r="C13" s="220" t="str">
        <f>'PRESUPUESTO SEDE CENTRAL'!C35</f>
        <v>SUMINISTRO E INSTALACIÓN COMBO ACUACER LAVAMANOS,SANITARIO,GRIFERIA E INCRUSTACIONES</v>
      </c>
      <c r="D13" s="220"/>
      <c r="E13" s="37"/>
      <c r="F13" s="37"/>
      <c r="G13" s="19"/>
      <c r="H13" s="12">
        <v>4</v>
      </c>
      <c r="I13" s="63">
        <v>4</v>
      </c>
      <c r="J13" s="14" t="s">
        <v>61</v>
      </c>
      <c r="K13" s="60">
        <f>+I13+K12</f>
        <v>4</v>
      </c>
    </row>
    <row r="14" spans="2:11" ht="16.5" thickBot="1" x14ac:dyDescent="0.3">
      <c r="B14" s="206"/>
      <c r="C14" s="181"/>
      <c r="D14" s="181"/>
      <c r="E14" s="181"/>
      <c r="F14" s="181"/>
      <c r="G14" s="181"/>
      <c r="H14" s="181"/>
      <c r="I14" s="182"/>
      <c r="J14" s="49" t="s">
        <v>24</v>
      </c>
      <c r="K14" s="61">
        <f>+K13:K13</f>
        <v>4</v>
      </c>
    </row>
  </sheetData>
  <mergeCells count="18">
    <mergeCell ref="B7:K7"/>
    <mergeCell ref="B3:B6"/>
    <mergeCell ref="C3:K3"/>
    <mergeCell ref="C4:K4"/>
    <mergeCell ref="C5:K5"/>
    <mergeCell ref="C6:K6"/>
    <mergeCell ref="C13:D13"/>
    <mergeCell ref="B14:I14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6"/>
  <sheetViews>
    <sheetView zoomScale="70" zoomScaleNormal="70" workbookViewId="0">
      <selection activeCell="D30" sqref="D30"/>
    </sheetView>
  </sheetViews>
  <sheetFormatPr baseColWidth="10" defaultRowHeight="15" x14ac:dyDescent="0.25"/>
  <cols>
    <col min="2" max="2" width="35" customWidth="1"/>
    <col min="4" max="4" width="17.5703125" customWidth="1"/>
  </cols>
  <sheetData>
    <row r="3" spans="2:11" ht="15.75" thickBot="1" x14ac:dyDescent="0.3">
      <c r="B3" s="18"/>
      <c r="C3" s="17"/>
      <c r="D3" s="17"/>
      <c r="E3" s="17"/>
      <c r="F3" s="17"/>
      <c r="G3" s="17"/>
      <c r="H3" s="17"/>
      <c r="I3" s="17"/>
      <c r="J3" s="17"/>
      <c r="K3" s="17"/>
    </row>
    <row r="4" spans="2:11" ht="15.75" x14ac:dyDescent="0.25">
      <c r="B4" s="164"/>
      <c r="C4" s="167" t="s">
        <v>18</v>
      </c>
      <c r="D4" s="168"/>
      <c r="E4" s="168"/>
      <c r="F4" s="168"/>
      <c r="G4" s="168"/>
      <c r="H4" s="168"/>
      <c r="I4" s="168"/>
      <c r="J4" s="168"/>
      <c r="K4" s="169"/>
    </row>
    <row r="5" spans="2:11" ht="15.75" x14ac:dyDescent="0.25">
      <c r="B5" s="165"/>
      <c r="C5" s="170" t="s">
        <v>1</v>
      </c>
      <c r="D5" s="171"/>
      <c r="E5" s="171"/>
      <c r="F5" s="171"/>
      <c r="G5" s="171"/>
      <c r="H5" s="171"/>
      <c r="I5" s="171"/>
      <c r="J5" s="171"/>
      <c r="K5" s="172"/>
    </row>
    <row r="6" spans="2:11" ht="15.75" x14ac:dyDescent="0.25">
      <c r="B6" s="165"/>
      <c r="C6" s="173" t="s">
        <v>2</v>
      </c>
      <c r="D6" s="174"/>
      <c r="E6" s="174"/>
      <c r="F6" s="174"/>
      <c r="G6" s="174"/>
      <c r="H6" s="174"/>
      <c r="I6" s="174"/>
      <c r="J6" s="174"/>
      <c r="K6" s="175"/>
    </row>
    <row r="7" spans="2:11" ht="16.5" thickBot="1" x14ac:dyDescent="0.3">
      <c r="B7" s="166"/>
      <c r="C7" s="176" t="s">
        <v>19</v>
      </c>
      <c r="D7" s="177"/>
      <c r="E7" s="177"/>
      <c r="F7" s="177"/>
      <c r="G7" s="177"/>
      <c r="H7" s="177"/>
      <c r="I7" s="177"/>
      <c r="J7" s="177"/>
      <c r="K7" s="178"/>
    </row>
    <row r="8" spans="2:11" ht="16.5" thickBot="1" x14ac:dyDescent="0.3">
      <c r="B8" s="159"/>
      <c r="C8" s="160"/>
      <c r="D8" s="160"/>
      <c r="E8" s="160"/>
      <c r="F8" s="160"/>
      <c r="G8" s="160"/>
      <c r="H8" s="160"/>
      <c r="I8" s="160"/>
      <c r="J8" s="160"/>
      <c r="K8" s="161"/>
    </row>
    <row r="9" spans="2:11" ht="15.75" x14ac:dyDescent="0.25">
      <c r="B9" s="45" t="s">
        <v>20</v>
      </c>
      <c r="C9" s="186" t="e">
        <f>'PRESUPUESTO SEDE CENTRAL'!#REF!</f>
        <v>#REF!</v>
      </c>
      <c r="D9" s="186"/>
      <c r="E9" s="186"/>
      <c r="F9" s="186"/>
      <c r="G9" s="186"/>
      <c r="H9" s="186"/>
      <c r="I9" s="187"/>
      <c r="J9" s="187"/>
      <c r="K9" s="188"/>
    </row>
    <row r="10" spans="2:11" ht="16.5" thickBot="1" x14ac:dyDescent="0.3">
      <c r="B10" s="46" t="s">
        <v>6</v>
      </c>
      <c r="C10" s="183" t="e">
        <f>'PRESUPUESTO SEDE CENTRAL'!#REF!</f>
        <v>#REF!</v>
      </c>
      <c r="D10" s="184"/>
      <c r="E10" s="184"/>
      <c r="F10" s="184"/>
      <c r="G10" s="184"/>
      <c r="H10" s="184"/>
      <c r="I10" s="184"/>
      <c r="J10" s="184"/>
      <c r="K10" s="185"/>
    </row>
    <row r="11" spans="2:11" ht="16.5" thickBot="1" x14ac:dyDescent="0.3"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2:11" ht="15.75" x14ac:dyDescent="0.25">
      <c r="B12" s="192" t="s">
        <v>22</v>
      </c>
      <c r="C12" s="194" t="s">
        <v>7</v>
      </c>
      <c r="D12" s="194"/>
      <c r="E12" s="194" t="s">
        <v>42</v>
      </c>
      <c r="F12" s="194"/>
      <c r="G12" s="194"/>
      <c r="H12" s="194" t="s">
        <v>10</v>
      </c>
      <c r="I12" s="196" t="s">
        <v>24</v>
      </c>
      <c r="J12" s="194" t="s">
        <v>8</v>
      </c>
      <c r="K12" s="198" t="s">
        <v>25</v>
      </c>
    </row>
    <row r="13" spans="2:11" ht="15.75" x14ac:dyDescent="0.25">
      <c r="B13" s="193"/>
      <c r="C13" s="195"/>
      <c r="D13" s="195"/>
      <c r="E13" s="47" t="s">
        <v>26</v>
      </c>
      <c r="F13" s="47" t="s">
        <v>27</v>
      </c>
      <c r="G13" s="48" t="s">
        <v>28</v>
      </c>
      <c r="H13" s="195"/>
      <c r="I13" s="197"/>
      <c r="J13" s="195"/>
      <c r="K13" s="199"/>
    </row>
    <row r="14" spans="2:11" x14ac:dyDescent="0.25">
      <c r="B14" s="62" t="s">
        <v>39</v>
      </c>
      <c r="C14" s="203" t="e">
        <f>'PRESUPUESTO SEDE CENTRAL'!#REF!</f>
        <v>#REF!</v>
      </c>
      <c r="D14" s="204"/>
      <c r="E14" s="37"/>
      <c r="F14" s="37"/>
      <c r="G14" s="19"/>
      <c r="H14" s="12">
        <v>4</v>
      </c>
      <c r="I14" s="13">
        <f>H14</f>
        <v>4</v>
      </c>
      <c r="J14" s="14" t="s">
        <v>17</v>
      </c>
      <c r="K14" s="15">
        <f>+I14+K13</f>
        <v>4</v>
      </c>
    </row>
    <row r="15" spans="2:11" ht="16.5" thickBot="1" x14ac:dyDescent="0.3">
      <c r="B15" s="179"/>
      <c r="C15" s="180"/>
      <c r="D15" s="180"/>
      <c r="E15" s="180"/>
      <c r="F15" s="180"/>
      <c r="G15" s="180"/>
      <c r="H15" s="180"/>
      <c r="I15" s="205"/>
      <c r="J15" s="50" t="s">
        <v>24</v>
      </c>
      <c r="K15" s="16">
        <f>+K14:K14</f>
        <v>4</v>
      </c>
    </row>
    <row r="16" spans="2:11" x14ac:dyDescent="0.25">
      <c r="B16" s="67"/>
      <c r="C16" s="67"/>
      <c r="D16" s="67"/>
      <c r="E16" s="67"/>
      <c r="F16" s="67"/>
      <c r="G16" s="67"/>
      <c r="H16" s="67"/>
      <c r="I16" s="67"/>
      <c r="J16" s="67"/>
      <c r="K16" s="67"/>
    </row>
  </sheetData>
  <mergeCells count="18">
    <mergeCell ref="B8:K8"/>
    <mergeCell ref="B4:B7"/>
    <mergeCell ref="C4:K4"/>
    <mergeCell ref="C5:K5"/>
    <mergeCell ref="C6:K6"/>
    <mergeCell ref="C7:K7"/>
    <mergeCell ref="C14:D14"/>
    <mergeCell ref="B15:I15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6"/>
  <sheetViews>
    <sheetView zoomScale="70" zoomScaleNormal="70" workbookViewId="0">
      <selection activeCell="D25" sqref="D25"/>
    </sheetView>
  </sheetViews>
  <sheetFormatPr baseColWidth="10" defaultRowHeight="15" x14ac:dyDescent="0.25"/>
  <cols>
    <col min="2" max="2" width="26.7109375" customWidth="1"/>
    <col min="3" max="3" width="22.7109375" customWidth="1"/>
    <col min="4" max="4" width="25.42578125" customWidth="1"/>
  </cols>
  <sheetData>
    <row r="3" spans="2:11" ht="15.75" thickBot="1" x14ac:dyDescent="0.3">
      <c r="B3" s="18"/>
      <c r="C3" s="17"/>
      <c r="D3" s="17"/>
      <c r="E3" s="17"/>
      <c r="F3" s="17"/>
      <c r="G3" s="17"/>
      <c r="H3" s="17"/>
      <c r="I3" s="17"/>
      <c r="J3" s="17"/>
      <c r="K3" s="17"/>
    </row>
    <row r="4" spans="2:11" ht="15.75" x14ac:dyDescent="0.25">
      <c r="B4" s="164"/>
      <c r="C4" s="167" t="s">
        <v>18</v>
      </c>
      <c r="D4" s="168"/>
      <c r="E4" s="168"/>
      <c r="F4" s="168"/>
      <c r="G4" s="168"/>
      <c r="H4" s="168"/>
      <c r="I4" s="168"/>
      <c r="J4" s="168"/>
      <c r="K4" s="169"/>
    </row>
    <row r="5" spans="2:11" ht="15.75" x14ac:dyDescent="0.25">
      <c r="B5" s="165"/>
      <c r="C5" s="170" t="s">
        <v>1</v>
      </c>
      <c r="D5" s="171"/>
      <c r="E5" s="171"/>
      <c r="F5" s="171"/>
      <c r="G5" s="171"/>
      <c r="H5" s="171"/>
      <c r="I5" s="171"/>
      <c r="J5" s="171"/>
      <c r="K5" s="172"/>
    </row>
    <row r="6" spans="2:11" ht="15.75" x14ac:dyDescent="0.25">
      <c r="B6" s="165"/>
      <c r="C6" s="173" t="s">
        <v>2</v>
      </c>
      <c r="D6" s="174"/>
      <c r="E6" s="174"/>
      <c r="F6" s="174"/>
      <c r="G6" s="174"/>
      <c r="H6" s="174"/>
      <c r="I6" s="174"/>
      <c r="J6" s="174"/>
      <c r="K6" s="175"/>
    </row>
    <row r="7" spans="2:11" ht="16.5" thickBot="1" x14ac:dyDescent="0.3">
      <c r="B7" s="166"/>
      <c r="C7" s="176" t="s">
        <v>19</v>
      </c>
      <c r="D7" s="177"/>
      <c r="E7" s="177"/>
      <c r="F7" s="177"/>
      <c r="G7" s="177"/>
      <c r="H7" s="177"/>
      <c r="I7" s="177"/>
      <c r="J7" s="177"/>
      <c r="K7" s="178"/>
    </row>
    <row r="8" spans="2:11" ht="16.5" thickBot="1" x14ac:dyDescent="0.3">
      <c r="B8" s="159"/>
      <c r="C8" s="160"/>
      <c r="D8" s="160"/>
      <c r="E8" s="160"/>
      <c r="F8" s="160"/>
      <c r="G8" s="160"/>
      <c r="H8" s="160"/>
      <c r="I8" s="160"/>
      <c r="J8" s="160"/>
      <c r="K8" s="161"/>
    </row>
    <row r="9" spans="2:11" ht="15.75" x14ac:dyDescent="0.25">
      <c r="B9" s="45" t="s">
        <v>20</v>
      </c>
      <c r="C9" s="186" t="str">
        <f>'PRESUPUESTO SEDE CENTRAL'!A38</f>
        <v>10.2</v>
      </c>
      <c r="D9" s="186"/>
      <c r="E9" s="186"/>
      <c r="F9" s="186"/>
      <c r="G9" s="186"/>
      <c r="H9" s="186"/>
      <c r="I9" s="187"/>
      <c r="J9" s="187"/>
      <c r="K9" s="188"/>
    </row>
    <row r="10" spans="2:11" ht="16.5" thickBot="1" x14ac:dyDescent="0.3">
      <c r="B10" s="46" t="s">
        <v>6</v>
      </c>
      <c r="C10" s="183" t="str">
        <f>'PRESUPUESTO SEDE CENTRAL'!B38</f>
        <v>2.04.56</v>
      </c>
      <c r="D10" s="184"/>
      <c r="E10" s="184"/>
      <c r="F10" s="184"/>
      <c r="G10" s="184"/>
      <c r="H10" s="184"/>
      <c r="I10" s="184"/>
      <c r="J10" s="184"/>
      <c r="K10" s="185"/>
    </row>
    <row r="11" spans="2:11" ht="16.5" thickBot="1" x14ac:dyDescent="0.3"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2:11" ht="15.75" x14ac:dyDescent="0.25">
      <c r="B12" s="192" t="s">
        <v>22</v>
      </c>
      <c r="C12" s="194" t="s">
        <v>7</v>
      </c>
      <c r="D12" s="194"/>
      <c r="E12" s="194" t="s">
        <v>42</v>
      </c>
      <c r="F12" s="194"/>
      <c r="G12" s="194"/>
      <c r="H12" s="194" t="s">
        <v>10</v>
      </c>
      <c r="I12" s="196" t="s">
        <v>24</v>
      </c>
      <c r="J12" s="194" t="s">
        <v>8</v>
      </c>
      <c r="K12" s="198" t="s">
        <v>25</v>
      </c>
    </row>
    <row r="13" spans="2:11" ht="15.75" x14ac:dyDescent="0.25">
      <c r="B13" s="193"/>
      <c r="C13" s="195"/>
      <c r="D13" s="195"/>
      <c r="E13" s="47" t="s">
        <v>26</v>
      </c>
      <c r="F13" s="47" t="s">
        <v>27</v>
      </c>
      <c r="G13" s="48" t="s">
        <v>28</v>
      </c>
      <c r="H13" s="195"/>
      <c r="I13" s="197"/>
      <c r="J13" s="195"/>
      <c r="K13" s="199"/>
    </row>
    <row r="14" spans="2:11" ht="33" customHeight="1" x14ac:dyDescent="0.25">
      <c r="B14" s="62" t="s">
        <v>135</v>
      </c>
      <c r="C14" s="203" t="str">
        <f>'PRESUPUESTO SEDE CENTRAL'!C38</f>
        <v>PUNTO HIDRÁULICO 1/2"</v>
      </c>
      <c r="D14" s="204"/>
      <c r="E14" s="37"/>
      <c r="F14" s="37"/>
      <c r="G14" s="19"/>
      <c r="H14" s="12">
        <v>4</v>
      </c>
      <c r="I14" s="13">
        <f>H14</f>
        <v>4</v>
      </c>
      <c r="J14" s="14" t="s">
        <v>61</v>
      </c>
      <c r="K14" s="15">
        <f>+I14+K13</f>
        <v>4</v>
      </c>
    </row>
    <row r="15" spans="2:11" ht="16.5" thickBot="1" x14ac:dyDescent="0.3">
      <c r="B15" s="179"/>
      <c r="C15" s="180"/>
      <c r="D15" s="180"/>
      <c r="E15" s="180"/>
      <c r="F15" s="180"/>
      <c r="G15" s="180"/>
      <c r="H15" s="180"/>
      <c r="I15" s="205"/>
      <c r="J15" s="50" t="s">
        <v>24</v>
      </c>
      <c r="K15" s="16">
        <f>+K14:K14</f>
        <v>4</v>
      </c>
    </row>
    <row r="16" spans="2:11" x14ac:dyDescent="0.25">
      <c r="B16" s="67"/>
      <c r="C16" s="67"/>
      <c r="D16" s="67"/>
      <c r="E16" s="67"/>
      <c r="F16" s="67"/>
      <c r="G16" s="67"/>
      <c r="H16" s="67"/>
      <c r="I16" s="67"/>
      <c r="J16" s="67"/>
      <c r="K16" s="67"/>
    </row>
  </sheetData>
  <mergeCells count="18">
    <mergeCell ref="B8:K8"/>
    <mergeCell ref="B4:B7"/>
    <mergeCell ref="C4:K4"/>
    <mergeCell ref="C5:K5"/>
    <mergeCell ref="C6:K6"/>
    <mergeCell ref="C7:K7"/>
    <mergeCell ref="C14:D14"/>
    <mergeCell ref="B15:I15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5"/>
  <sheetViews>
    <sheetView zoomScale="80" zoomScaleNormal="80" workbookViewId="0">
      <selection activeCell="G24" sqref="G24"/>
    </sheetView>
  </sheetViews>
  <sheetFormatPr baseColWidth="10" defaultRowHeight="15" x14ac:dyDescent="0.25"/>
  <cols>
    <col min="2" max="2" width="28" customWidth="1"/>
  </cols>
  <sheetData>
    <row r="3" spans="2:11" ht="15.75" thickBot="1" x14ac:dyDescent="0.3">
      <c r="B3" s="18"/>
      <c r="C3" s="17"/>
      <c r="D3" s="17"/>
      <c r="E3" s="17"/>
      <c r="F3" s="17"/>
      <c r="G3" s="17"/>
      <c r="H3" s="17"/>
      <c r="I3" s="17"/>
      <c r="J3" s="17"/>
      <c r="K3" s="17"/>
    </row>
    <row r="4" spans="2:11" ht="15.75" x14ac:dyDescent="0.25">
      <c r="B4" s="164"/>
      <c r="C4" s="167" t="s">
        <v>18</v>
      </c>
      <c r="D4" s="168"/>
      <c r="E4" s="168"/>
      <c r="F4" s="168"/>
      <c r="G4" s="168"/>
      <c r="H4" s="168"/>
      <c r="I4" s="168"/>
      <c r="J4" s="168"/>
      <c r="K4" s="169"/>
    </row>
    <row r="5" spans="2:11" ht="15.75" x14ac:dyDescent="0.25">
      <c r="B5" s="165"/>
      <c r="C5" s="170" t="s">
        <v>1</v>
      </c>
      <c r="D5" s="171"/>
      <c r="E5" s="171"/>
      <c r="F5" s="171"/>
      <c r="G5" s="171"/>
      <c r="H5" s="171"/>
      <c r="I5" s="171"/>
      <c r="J5" s="171"/>
      <c r="K5" s="172"/>
    </row>
    <row r="6" spans="2:11" ht="15.75" x14ac:dyDescent="0.25">
      <c r="B6" s="165"/>
      <c r="C6" s="173" t="s">
        <v>2</v>
      </c>
      <c r="D6" s="174"/>
      <c r="E6" s="174"/>
      <c r="F6" s="174"/>
      <c r="G6" s="174"/>
      <c r="H6" s="174"/>
      <c r="I6" s="174"/>
      <c r="J6" s="174"/>
      <c r="K6" s="175"/>
    </row>
    <row r="7" spans="2:11" ht="16.5" thickBot="1" x14ac:dyDescent="0.3">
      <c r="B7" s="166"/>
      <c r="C7" s="176" t="s">
        <v>19</v>
      </c>
      <c r="D7" s="177"/>
      <c r="E7" s="177"/>
      <c r="F7" s="177"/>
      <c r="G7" s="177"/>
      <c r="H7" s="177"/>
      <c r="I7" s="177"/>
      <c r="J7" s="177"/>
      <c r="K7" s="178"/>
    </row>
    <row r="8" spans="2:11" ht="16.5" thickBot="1" x14ac:dyDescent="0.3">
      <c r="B8" s="159"/>
      <c r="C8" s="160"/>
      <c r="D8" s="160"/>
      <c r="E8" s="160"/>
      <c r="F8" s="160"/>
      <c r="G8" s="160"/>
      <c r="H8" s="160"/>
      <c r="I8" s="160"/>
      <c r="J8" s="160"/>
      <c r="K8" s="161"/>
    </row>
    <row r="9" spans="2:11" ht="15.75" x14ac:dyDescent="0.25">
      <c r="B9" s="45" t="s">
        <v>20</v>
      </c>
      <c r="C9" s="186" t="str">
        <f>'PRESUPUESTO SEDE CENTRAL'!A40</f>
        <v>11.1</v>
      </c>
      <c r="D9" s="186"/>
      <c r="E9" s="186"/>
      <c r="F9" s="186"/>
      <c r="G9" s="186"/>
      <c r="H9" s="186"/>
      <c r="I9" s="187"/>
      <c r="J9" s="187"/>
      <c r="K9" s="188"/>
    </row>
    <row r="10" spans="2:11" ht="16.5" thickBot="1" x14ac:dyDescent="0.3">
      <c r="B10" s="46" t="s">
        <v>6</v>
      </c>
      <c r="C10" s="183" t="str">
        <f>'PRESUPUESTO SEDE CENTRAL'!B40</f>
        <v>2.05.08</v>
      </c>
      <c r="D10" s="184"/>
      <c r="E10" s="184"/>
      <c r="F10" s="184"/>
      <c r="G10" s="184"/>
      <c r="H10" s="184"/>
      <c r="I10" s="184"/>
      <c r="J10" s="184"/>
      <c r="K10" s="185"/>
    </row>
    <row r="11" spans="2:11" ht="16.5" thickBot="1" x14ac:dyDescent="0.3"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2:11" ht="15.75" x14ac:dyDescent="0.25">
      <c r="B12" s="192" t="s">
        <v>22</v>
      </c>
      <c r="C12" s="194" t="s">
        <v>7</v>
      </c>
      <c r="D12" s="194"/>
      <c r="E12" s="194" t="s">
        <v>42</v>
      </c>
      <c r="F12" s="194"/>
      <c r="G12" s="194"/>
      <c r="H12" s="194" t="s">
        <v>10</v>
      </c>
      <c r="I12" s="196" t="s">
        <v>24</v>
      </c>
      <c r="J12" s="194" t="s">
        <v>8</v>
      </c>
      <c r="K12" s="198" t="s">
        <v>25</v>
      </c>
    </row>
    <row r="13" spans="2:11" ht="15.75" x14ac:dyDescent="0.25">
      <c r="B13" s="193"/>
      <c r="C13" s="195"/>
      <c r="D13" s="195"/>
      <c r="E13" s="47" t="s">
        <v>26</v>
      </c>
      <c r="F13" s="47" t="s">
        <v>27</v>
      </c>
      <c r="G13" s="48" t="s">
        <v>28</v>
      </c>
      <c r="H13" s="195"/>
      <c r="I13" s="197"/>
      <c r="J13" s="195"/>
      <c r="K13" s="199"/>
    </row>
    <row r="14" spans="2:11" ht="30" x14ac:dyDescent="0.25">
      <c r="B14" s="62" t="s">
        <v>115</v>
      </c>
      <c r="C14" s="203" t="str">
        <f>'PRESUPUESTO SEDE CENTRAL'!C40</f>
        <v>PUNTO DE DESAGUES D=2"</v>
      </c>
      <c r="D14" s="204"/>
      <c r="E14" s="37"/>
      <c r="F14" s="37"/>
      <c r="G14" s="19"/>
      <c r="H14" s="12">
        <v>3</v>
      </c>
      <c r="I14" s="13">
        <f>H14</f>
        <v>3</v>
      </c>
      <c r="J14" s="14" t="s">
        <v>61</v>
      </c>
      <c r="K14" s="15">
        <f>+I14+K13</f>
        <v>3</v>
      </c>
    </row>
    <row r="15" spans="2:11" ht="16.5" thickBot="1" x14ac:dyDescent="0.3">
      <c r="B15" s="179"/>
      <c r="C15" s="180"/>
      <c r="D15" s="180"/>
      <c r="E15" s="180"/>
      <c r="F15" s="180"/>
      <c r="G15" s="180"/>
      <c r="H15" s="180"/>
      <c r="I15" s="205"/>
      <c r="J15" s="50" t="s">
        <v>24</v>
      </c>
      <c r="K15" s="16">
        <f>+K14:K14</f>
        <v>3</v>
      </c>
    </row>
  </sheetData>
  <mergeCells count="18">
    <mergeCell ref="B8:K8"/>
    <mergeCell ref="B4:B7"/>
    <mergeCell ref="C4:K4"/>
    <mergeCell ref="C5:K5"/>
    <mergeCell ref="C6:K6"/>
    <mergeCell ref="C7:K7"/>
    <mergeCell ref="C14:D14"/>
    <mergeCell ref="B15:I15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6"/>
  <sheetViews>
    <sheetView topLeftCell="A13" zoomScale="80" zoomScaleNormal="80" workbookViewId="0">
      <selection sqref="A1:Q49"/>
    </sheetView>
  </sheetViews>
  <sheetFormatPr baseColWidth="10" defaultRowHeight="15" x14ac:dyDescent="0.25"/>
  <cols>
    <col min="3" max="3" width="17" customWidth="1"/>
    <col min="5" max="5" width="15.42578125" customWidth="1"/>
    <col min="6" max="6" width="16.85546875" customWidth="1"/>
    <col min="7" max="7" width="17.42578125" customWidth="1"/>
  </cols>
  <sheetData>
    <row r="3" spans="2:7" x14ac:dyDescent="0.25">
      <c r="B3" s="226" t="s">
        <v>92</v>
      </c>
      <c r="C3" s="227"/>
      <c r="D3" s="232" t="s">
        <v>93</v>
      </c>
      <c r="E3" s="232"/>
      <c r="F3" s="232"/>
      <c r="G3" s="232"/>
    </row>
    <row r="4" spans="2:7" x14ac:dyDescent="0.25">
      <c r="B4" s="228"/>
      <c r="C4" s="229"/>
      <c r="D4" s="232"/>
      <c r="E4" s="232"/>
      <c r="F4" s="232"/>
      <c r="G4" s="232"/>
    </row>
    <row r="5" spans="2:7" x14ac:dyDescent="0.25">
      <c r="B5" s="228"/>
      <c r="C5" s="229"/>
      <c r="D5" s="232"/>
      <c r="E5" s="232"/>
      <c r="F5" s="232"/>
      <c r="G5" s="232"/>
    </row>
    <row r="6" spans="2:7" x14ac:dyDescent="0.25">
      <c r="B6" s="230"/>
      <c r="C6" s="231"/>
      <c r="D6" s="232"/>
      <c r="E6" s="232"/>
      <c r="F6" s="232"/>
      <c r="G6" s="232"/>
    </row>
    <row r="7" spans="2:7" x14ac:dyDescent="0.25">
      <c r="B7" s="221"/>
      <c r="C7" s="221"/>
      <c r="D7" s="221"/>
      <c r="E7" s="221"/>
      <c r="F7" s="221"/>
      <c r="G7" s="221"/>
    </row>
    <row r="8" spans="2:7" x14ac:dyDescent="0.25">
      <c r="B8" s="222" t="s">
        <v>94</v>
      </c>
      <c r="C8" s="233"/>
      <c r="D8" s="233"/>
      <c r="E8" s="233"/>
      <c r="F8" s="233"/>
      <c r="G8" s="225"/>
    </row>
    <row r="9" spans="2:7" x14ac:dyDescent="0.25">
      <c r="B9" s="222" t="s">
        <v>95</v>
      </c>
      <c r="C9" s="223"/>
      <c r="D9" s="71" t="s">
        <v>96</v>
      </c>
      <c r="E9" s="71" t="s">
        <v>97</v>
      </c>
      <c r="F9" s="71" t="s">
        <v>10</v>
      </c>
      <c r="G9" s="71" t="s">
        <v>98</v>
      </c>
    </row>
    <row r="10" spans="2:7" x14ac:dyDescent="0.25">
      <c r="B10" s="224" t="s">
        <v>99</v>
      </c>
      <c r="C10" s="225"/>
      <c r="D10" s="69" t="s">
        <v>100</v>
      </c>
      <c r="E10" s="72">
        <v>2025</v>
      </c>
      <c r="F10" s="73">
        <v>0.5</v>
      </c>
      <c r="G10" s="72">
        <v>1012.5</v>
      </c>
    </row>
    <row r="11" spans="2:7" x14ac:dyDescent="0.25">
      <c r="B11" s="224" t="s">
        <v>101</v>
      </c>
      <c r="C11" s="225"/>
      <c r="D11" s="69" t="s">
        <v>102</v>
      </c>
      <c r="E11" s="72">
        <v>21</v>
      </c>
      <c r="F11" s="68">
        <v>2.85</v>
      </c>
      <c r="G11" s="74">
        <v>59.85</v>
      </c>
    </row>
    <row r="12" spans="2:7" x14ac:dyDescent="0.25">
      <c r="B12" s="224" t="s">
        <v>103</v>
      </c>
      <c r="C12" s="225"/>
      <c r="D12" s="69" t="s">
        <v>61</v>
      </c>
      <c r="E12" s="72">
        <v>163900</v>
      </c>
      <c r="F12" s="73">
        <v>1</v>
      </c>
      <c r="G12" s="75">
        <f>E12</f>
        <v>163900</v>
      </c>
    </row>
    <row r="13" spans="2:7" x14ac:dyDescent="0.25">
      <c r="B13" s="76"/>
      <c r="C13" s="76"/>
      <c r="D13" s="70"/>
      <c r="E13" s="77"/>
      <c r="F13" s="78" t="s">
        <v>104</v>
      </c>
      <c r="G13" s="79">
        <f>G10+G11+G12</f>
        <v>164972.35</v>
      </c>
    </row>
    <row r="15" spans="2:7" x14ac:dyDescent="0.25">
      <c r="B15" s="222" t="s">
        <v>105</v>
      </c>
      <c r="C15" s="233"/>
      <c r="D15" s="233"/>
      <c r="E15" s="233"/>
      <c r="F15" s="233"/>
      <c r="G15" s="225"/>
    </row>
    <row r="16" spans="2:7" x14ac:dyDescent="0.25">
      <c r="B16" s="222" t="s">
        <v>95</v>
      </c>
      <c r="C16" s="223"/>
      <c r="D16" s="71" t="s">
        <v>96</v>
      </c>
      <c r="E16" s="71" t="s">
        <v>97</v>
      </c>
      <c r="F16" s="71" t="s">
        <v>10</v>
      </c>
      <c r="G16" s="71" t="s">
        <v>98</v>
      </c>
    </row>
    <row r="17" spans="2:7" x14ac:dyDescent="0.25">
      <c r="B17" s="224" t="s">
        <v>106</v>
      </c>
      <c r="C17" s="225"/>
      <c r="D17" s="69" t="s">
        <v>107</v>
      </c>
      <c r="E17" s="72">
        <v>43217.2</v>
      </c>
      <c r="F17" s="73">
        <v>5</v>
      </c>
      <c r="G17" s="72">
        <f>E17*0.05</f>
        <v>2160.86</v>
      </c>
    </row>
    <row r="18" spans="2:7" x14ac:dyDescent="0.25">
      <c r="B18" s="76"/>
      <c r="C18" s="76"/>
      <c r="D18" s="70"/>
      <c r="E18" s="77"/>
      <c r="F18" s="78" t="s">
        <v>104</v>
      </c>
      <c r="G18" s="80">
        <f>G17</f>
        <v>2160.86</v>
      </c>
    </row>
    <row r="20" spans="2:7" x14ac:dyDescent="0.25">
      <c r="B20" s="222" t="s">
        <v>108</v>
      </c>
      <c r="C20" s="233"/>
      <c r="D20" s="233"/>
      <c r="E20" s="233"/>
      <c r="F20" s="233"/>
      <c r="G20" s="225"/>
    </row>
    <row r="21" spans="2:7" x14ac:dyDescent="0.25">
      <c r="B21" s="222" t="s">
        <v>95</v>
      </c>
      <c r="C21" s="223"/>
      <c r="D21" s="71" t="s">
        <v>96</v>
      </c>
      <c r="E21" s="71" t="s">
        <v>97</v>
      </c>
      <c r="F21" s="71" t="s">
        <v>10</v>
      </c>
      <c r="G21" s="71" t="s">
        <v>98</v>
      </c>
    </row>
    <row r="22" spans="2:7" x14ac:dyDescent="0.25">
      <c r="B22" s="224" t="s">
        <v>109</v>
      </c>
      <c r="C22" s="225"/>
      <c r="D22" s="69" t="s">
        <v>110</v>
      </c>
      <c r="E22" s="72">
        <v>9941.2199999999993</v>
      </c>
      <c r="F22" s="73">
        <v>1.6</v>
      </c>
      <c r="G22" s="72">
        <f>F22*E22</f>
        <v>15905.951999999999</v>
      </c>
    </row>
    <row r="23" spans="2:7" x14ac:dyDescent="0.25">
      <c r="B23" s="224" t="s">
        <v>111</v>
      </c>
      <c r="C23" s="225"/>
      <c r="D23" s="69" t="s">
        <v>110</v>
      </c>
      <c r="E23" s="72">
        <v>17069.53</v>
      </c>
      <c r="F23" s="68">
        <v>1.6</v>
      </c>
      <c r="G23" s="74">
        <f>F23*E23</f>
        <v>27311.248</v>
      </c>
    </row>
    <row r="24" spans="2:7" x14ac:dyDescent="0.25">
      <c r="B24" s="67"/>
      <c r="C24" s="67"/>
      <c r="D24" s="67"/>
      <c r="E24" s="67"/>
      <c r="F24" s="81" t="s">
        <v>104</v>
      </c>
      <c r="G24" s="82">
        <f>G22+G23</f>
        <v>43217.2</v>
      </c>
    </row>
    <row r="26" spans="2:7" x14ac:dyDescent="0.25">
      <c r="B26" s="67"/>
      <c r="C26" s="67"/>
      <c r="D26" s="67"/>
      <c r="E26" s="234" t="s">
        <v>112</v>
      </c>
      <c r="F26" s="235"/>
      <c r="G26" s="83">
        <f>G24+G18+G13</f>
        <v>210350.41</v>
      </c>
    </row>
  </sheetData>
  <mergeCells count="16">
    <mergeCell ref="B20:G20"/>
    <mergeCell ref="B21:C21"/>
    <mergeCell ref="B22:C22"/>
    <mergeCell ref="B23:C23"/>
    <mergeCell ref="E26:F26"/>
    <mergeCell ref="B12:C12"/>
    <mergeCell ref="B15:G15"/>
    <mergeCell ref="B16:C16"/>
    <mergeCell ref="B17:C17"/>
    <mergeCell ref="B8:G8"/>
    <mergeCell ref="B7:G7"/>
    <mergeCell ref="B9:C9"/>
    <mergeCell ref="B10:C10"/>
    <mergeCell ref="B11:C11"/>
    <mergeCell ref="B3:C6"/>
    <mergeCell ref="D3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6"/>
  <sheetViews>
    <sheetView zoomScale="70" zoomScaleNormal="70" workbookViewId="0">
      <selection activeCell="D3" sqref="D3:G6"/>
    </sheetView>
  </sheetViews>
  <sheetFormatPr baseColWidth="10" defaultRowHeight="15" x14ac:dyDescent="0.25"/>
  <cols>
    <col min="3" max="3" width="41.42578125" customWidth="1"/>
    <col min="4" max="4" width="21.5703125" customWidth="1"/>
    <col min="5" max="5" width="22.85546875" customWidth="1"/>
    <col min="6" max="6" width="19.85546875" customWidth="1"/>
    <col min="7" max="7" width="26.28515625" customWidth="1"/>
  </cols>
  <sheetData>
    <row r="3" spans="2:7" x14ac:dyDescent="0.25">
      <c r="B3" s="226" t="s">
        <v>92</v>
      </c>
      <c r="C3" s="227"/>
      <c r="D3" s="232" t="s">
        <v>120</v>
      </c>
      <c r="E3" s="232"/>
      <c r="F3" s="232"/>
      <c r="G3" s="232"/>
    </row>
    <row r="4" spans="2:7" x14ac:dyDescent="0.25">
      <c r="B4" s="228"/>
      <c r="C4" s="229"/>
      <c r="D4" s="232"/>
      <c r="E4" s="232"/>
      <c r="F4" s="232"/>
      <c r="G4" s="232"/>
    </row>
    <row r="5" spans="2:7" x14ac:dyDescent="0.25">
      <c r="B5" s="228"/>
      <c r="C5" s="229"/>
      <c r="D5" s="232"/>
      <c r="E5" s="232"/>
      <c r="F5" s="232"/>
      <c r="G5" s="232"/>
    </row>
    <row r="6" spans="2:7" x14ac:dyDescent="0.25">
      <c r="B6" s="230"/>
      <c r="C6" s="231"/>
      <c r="D6" s="232"/>
      <c r="E6" s="232"/>
      <c r="F6" s="232"/>
      <c r="G6" s="232"/>
    </row>
    <row r="7" spans="2:7" x14ac:dyDescent="0.25">
      <c r="B7" s="221"/>
      <c r="C7" s="221"/>
      <c r="D7" s="221"/>
      <c r="E7" s="221"/>
      <c r="F7" s="221"/>
      <c r="G7" s="221"/>
    </row>
    <row r="8" spans="2:7" x14ac:dyDescent="0.25">
      <c r="B8" s="222" t="s">
        <v>94</v>
      </c>
      <c r="C8" s="233"/>
      <c r="D8" s="233"/>
      <c r="E8" s="233"/>
      <c r="F8" s="233"/>
      <c r="G8" s="225"/>
    </row>
    <row r="9" spans="2:7" x14ac:dyDescent="0.25">
      <c r="B9" s="222" t="s">
        <v>95</v>
      </c>
      <c r="C9" s="223"/>
      <c r="D9" s="71" t="s">
        <v>96</v>
      </c>
      <c r="E9" s="71" t="s">
        <v>97</v>
      </c>
      <c r="F9" s="71" t="s">
        <v>10</v>
      </c>
      <c r="G9" s="71" t="s">
        <v>98</v>
      </c>
    </row>
    <row r="10" spans="2:7" x14ac:dyDescent="0.25">
      <c r="B10" s="224" t="s">
        <v>121</v>
      </c>
      <c r="C10" s="225"/>
      <c r="D10" s="69" t="s">
        <v>61</v>
      </c>
      <c r="E10" s="72">
        <v>500</v>
      </c>
      <c r="F10" s="73">
        <v>1</v>
      </c>
      <c r="G10" s="72">
        <f>F10*E10</f>
        <v>500</v>
      </c>
    </row>
    <row r="11" spans="2:7" x14ac:dyDescent="0.25">
      <c r="B11" s="224" t="s">
        <v>122</v>
      </c>
      <c r="C11" s="225"/>
      <c r="D11" s="69" t="s">
        <v>61</v>
      </c>
      <c r="E11" s="72">
        <v>27700</v>
      </c>
      <c r="F11" s="73">
        <v>1</v>
      </c>
      <c r="G11" s="74">
        <f>E11*F11</f>
        <v>27700</v>
      </c>
    </row>
    <row r="12" spans="2:7" x14ac:dyDescent="0.25">
      <c r="B12" s="224" t="s">
        <v>123</v>
      </c>
      <c r="C12" s="225"/>
      <c r="D12" s="69" t="s">
        <v>124</v>
      </c>
      <c r="E12" s="72">
        <v>1100</v>
      </c>
      <c r="F12" s="73">
        <v>1.1000000000000001</v>
      </c>
      <c r="G12" s="75">
        <f>E12</f>
        <v>1100</v>
      </c>
    </row>
    <row r="13" spans="2:7" x14ac:dyDescent="0.25">
      <c r="B13" s="76"/>
      <c r="C13" s="76"/>
      <c r="D13" s="70"/>
      <c r="E13" s="77"/>
      <c r="F13" s="78" t="s">
        <v>104</v>
      </c>
      <c r="G13" s="79">
        <f>G10+G11+G12</f>
        <v>29300</v>
      </c>
    </row>
    <row r="14" spans="2:7" x14ac:dyDescent="0.25">
      <c r="B14" s="67"/>
      <c r="C14" s="67"/>
      <c r="D14" s="67"/>
      <c r="E14" s="67"/>
      <c r="F14" s="67"/>
      <c r="G14" s="67"/>
    </row>
    <row r="15" spans="2:7" x14ac:dyDescent="0.25">
      <c r="B15" s="222" t="s">
        <v>105</v>
      </c>
      <c r="C15" s="233"/>
      <c r="D15" s="233"/>
      <c r="E15" s="233"/>
      <c r="F15" s="233"/>
      <c r="G15" s="225"/>
    </row>
    <row r="16" spans="2:7" x14ac:dyDescent="0.25">
      <c r="B16" s="222" t="s">
        <v>95</v>
      </c>
      <c r="C16" s="223"/>
      <c r="D16" s="71" t="s">
        <v>96</v>
      </c>
      <c r="E16" s="71" t="s">
        <v>97</v>
      </c>
      <c r="F16" s="71" t="s">
        <v>10</v>
      </c>
      <c r="G16" s="71" t="s">
        <v>98</v>
      </c>
    </row>
    <row r="17" spans="2:7" x14ac:dyDescent="0.25">
      <c r="B17" s="224" t="s">
        <v>106</v>
      </c>
      <c r="C17" s="225"/>
      <c r="D17" s="69" t="s">
        <v>107</v>
      </c>
      <c r="E17" s="72">
        <v>2160</v>
      </c>
      <c r="F17" s="73">
        <v>3.3</v>
      </c>
      <c r="G17" s="72">
        <f>F17*E17</f>
        <v>7128</v>
      </c>
    </row>
    <row r="18" spans="2:7" x14ac:dyDescent="0.25">
      <c r="B18" s="76"/>
      <c r="C18" s="76"/>
      <c r="D18" s="70"/>
      <c r="E18" s="77"/>
      <c r="F18" s="78" t="s">
        <v>104</v>
      </c>
      <c r="G18" s="80">
        <f>G17</f>
        <v>7128</v>
      </c>
    </row>
    <row r="19" spans="2:7" x14ac:dyDescent="0.25">
      <c r="B19" s="67"/>
      <c r="C19" s="67"/>
      <c r="D19" s="67"/>
      <c r="E19" s="67"/>
      <c r="F19" s="67"/>
      <c r="G19" s="67"/>
    </row>
    <row r="20" spans="2:7" x14ac:dyDescent="0.25">
      <c r="B20" s="222" t="s">
        <v>108</v>
      </c>
      <c r="C20" s="233"/>
      <c r="D20" s="233"/>
      <c r="E20" s="233"/>
      <c r="F20" s="233"/>
      <c r="G20" s="225"/>
    </row>
    <row r="21" spans="2:7" x14ac:dyDescent="0.25">
      <c r="B21" s="222" t="s">
        <v>95</v>
      </c>
      <c r="C21" s="223"/>
      <c r="D21" s="71" t="s">
        <v>96</v>
      </c>
      <c r="E21" s="71" t="s">
        <v>97</v>
      </c>
      <c r="F21" s="71" t="s">
        <v>10</v>
      </c>
      <c r="G21" s="71" t="s">
        <v>98</v>
      </c>
    </row>
    <row r="22" spans="2:7" x14ac:dyDescent="0.25">
      <c r="B22" s="224" t="s">
        <v>109</v>
      </c>
      <c r="C22" s="225"/>
      <c r="D22" s="69" t="s">
        <v>110</v>
      </c>
      <c r="E22" s="72">
        <v>9941.2199999999993</v>
      </c>
      <c r="F22" s="73">
        <v>0.08</v>
      </c>
      <c r="G22" s="72">
        <f>F22*E22</f>
        <v>795.29759999999999</v>
      </c>
    </row>
    <row r="23" spans="2:7" x14ac:dyDescent="0.25">
      <c r="B23" s="224" t="s">
        <v>111</v>
      </c>
      <c r="C23" s="225"/>
      <c r="D23" s="69" t="s">
        <v>110</v>
      </c>
      <c r="E23" s="72">
        <v>17069.53</v>
      </c>
      <c r="F23" s="68">
        <v>0.08</v>
      </c>
      <c r="G23" s="74">
        <f>F23*E23</f>
        <v>1365.5624</v>
      </c>
    </row>
    <row r="24" spans="2:7" x14ac:dyDescent="0.25">
      <c r="B24" s="67"/>
      <c r="C24" s="67"/>
      <c r="D24" s="67"/>
      <c r="E24" s="67"/>
      <c r="F24" s="81" t="s">
        <v>104</v>
      </c>
      <c r="G24" s="82">
        <f>G22+G23</f>
        <v>2160.86</v>
      </c>
    </row>
    <row r="25" spans="2:7" x14ac:dyDescent="0.25">
      <c r="B25" s="67"/>
      <c r="C25" s="67"/>
      <c r="D25" s="67"/>
      <c r="E25" s="67"/>
      <c r="F25" s="67"/>
      <c r="G25" s="67"/>
    </row>
    <row r="26" spans="2:7" x14ac:dyDescent="0.25">
      <c r="B26" s="67"/>
      <c r="C26" s="67"/>
      <c r="D26" s="67"/>
      <c r="E26" s="234" t="s">
        <v>112</v>
      </c>
      <c r="F26" s="235"/>
      <c r="G26" s="83">
        <f>G24+G18+G13</f>
        <v>38588.86</v>
      </c>
    </row>
  </sheetData>
  <mergeCells count="16">
    <mergeCell ref="B10:C10"/>
    <mergeCell ref="B3:C6"/>
    <mergeCell ref="D3:G6"/>
    <mergeCell ref="B7:G7"/>
    <mergeCell ref="B8:G8"/>
    <mergeCell ref="B9:C9"/>
    <mergeCell ref="B21:C21"/>
    <mergeCell ref="B22:C22"/>
    <mergeCell ref="B23:C23"/>
    <mergeCell ref="E26:F26"/>
    <mergeCell ref="B11:C11"/>
    <mergeCell ref="B12:C12"/>
    <mergeCell ref="B15:G15"/>
    <mergeCell ref="B16:C16"/>
    <mergeCell ref="B17:C17"/>
    <mergeCell ref="B20:G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RESUMEN PRESUPUESTO</vt:lpstr>
      <vt:lpstr>PRESUPUESTO SEDE CENTRAL</vt:lpstr>
      <vt:lpstr>1.1</vt:lpstr>
      <vt:lpstr>1.2</vt:lpstr>
      <vt:lpstr>1.3</vt:lpstr>
      <vt:lpstr>1.4</vt:lpstr>
      <vt:lpstr>2.1</vt:lpstr>
      <vt:lpstr>3.1</vt:lpstr>
      <vt:lpstr>4.1</vt:lpstr>
      <vt:lpstr>5.1</vt:lpstr>
      <vt:lpstr>5.2</vt:lpstr>
      <vt:lpstr>6.1</vt:lpstr>
      <vt:lpstr>6.2</vt:lpstr>
      <vt:lpstr>7.1</vt:lpstr>
      <vt:lpstr>8.1</vt:lpstr>
      <vt:lpstr>9.1</vt:lpstr>
      <vt:lpstr>9.3</vt:lpstr>
      <vt:lpstr>10.1</vt:lpstr>
      <vt:lpstr>10.2</vt:lpstr>
      <vt:lpstr>11.1</vt:lpstr>
      <vt:lpstr>anexo aparatos sanitario </vt:lpstr>
      <vt:lpstr>anexo llaves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2021-04-07T16:04:43Z</dcterms:created>
  <dcterms:modified xsi:type="dcterms:W3CDTF">2021-05-17T17:22:51Z</dcterms:modified>
</cp:coreProperties>
</file>